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://ged-edit.bpi.fr/alfresco/webdav/Sites/temp-interface-catalogue-public/documentLibrary/DCE TMA Interface catalogue public 2026/"/>
    </mc:Choice>
  </mc:AlternateContent>
  <xr:revisionPtr revIDLastSave="0" documentId="13_ncr:1_{FB41E84A-CAA6-4809-9FD9-40776D07B2A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ste des annexes" sheetId="1" r:id="rId1"/>
    <sheet name="BPU-A" sheetId="2" r:id="rId2"/>
    <sheet name="BPU-B-Evo" sheetId="3" r:id="rId3"/>
    <sheet name="DQE LANC-SORT" sheetId="4" r:id="rId4"/>
    <sheet name="DQE EVO" sheetId="6" r:id="rId5"/>
    <sheet name="Synthèse DQE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11" roundtripDataChecksum="GwHFwSJ7+0d4JV1oYUUrtR9b3eH6uhu635H/BfsFiKQ="/>
    </ext>
  </extLst>
</workbook>
</file>

<file path=xl/calcChain.xml><?xml version="1.0" encoding="utf-8"?>
<calcChain xmlns="http://schemas.openxmlformats.org/spreadsheetml/2006/main">
  <c r="K21" i="3" l="1"/>
  <c r="F6" i="6" s="1"/>
  <c r="K22" i="3"/>
  <c r="F7" i="6" s="1"/>
  <c r="K23" i="3"/>
  <c r="F8" i="6" s="1"/>
  <c r="K20" i="3"/>
  <c r="F5" i="6" s="1"/>
  <c r="F5" i="4"/>
  <c r="E8" i="6"/>
  <c r="K24" i="3" l="1"/>
  <c r="H8" i="6"/>
  <c r="F10" i="4"/>
  <c r="H10" i="4" s="1"/>
  <c r="H5" i="4"/>
  <c r="H6" i="4" s="1"/>
  <c r="F12" i="4"/>
  <c r="H12" i="4" s="1"/>
  <c r="F11" i="4"/>
  <c r="H11" i="4" s="1"/>
  <c r="A7" i="6"/>
  <c r="E7" i="6" s="1"/>
  <c r="A6" i="6"/>
  <c r="E6" i="6" s="1"/>
  <c r="A5" i="6"/>
  <c r="E5" i="6" s="1"/>
  <c r="E12" i="4"/>
  <c r="E11" i="4"/>
  <c r="E10" i="4"/>
  <c r="H7" i="6"/>
  <c r="H13" i="4" l="1"/>
  <c r="H19" i="4" s="1"/>
  <c r="B3" i="7" s="1"/>
  <c r="H5" i="6"/>
  <c r="H6" i="6"/>
  <c r="H10" i="6" l="1"/>
  <c r="B4" i="7" s="1"/>
  <c r="B6" i="7" l="1"/>
</calcChain>
</file>

<file path=xl/sharedStrings.xml><?xml version="1.0" encoding="utf-8"?>
<sst xmlns="http://schemas.openxmlformats.org/spreadsheetml/2006/main" count="142" uniqueCount="88">
  <si>
    <t>LISTE DES ANNEXES FINANCIERES</t>
  </si>
  <si>
    <t>Marché de 
Tierce Maintenance Applicative</t>
  </si>
  <si>
    <t>L'acte d'engagement comprend les annexes financières suivantes :</t>
  </si>
  <si>
    <t>Annexe 1 :</t>
  </si>
  <si>
    <t>BPU-A</t>
  </si>
  <si>
    <t>Annexe 2 :</t>
  </si>
  <si>
    <t>BPU-B_Evo</t>
  </si>
  <si>
    <t>Annexe 3 :</t>
  </si>
  <si>
    <r>
      <rPr>
        <u/>
        <sz val="11"/>
        <color rgb="FF0000FF"/>
        <rFont val="Calibri"/>
        <family val="2"/>
      </rPr>
      <t>DQE postes LANC SORT</t>
    </r>
  </si>
  <si>
    <t>Annexe 4 :</t>
  </si>
  <si>
    <t>DQE CORR-PREV</t>
  </si>
  <si>
    <t>Annexe 5 :</t>
  </si>
  <si>
    <t>DQE EVO</t>
  </si>
  <si>
    <t xml:space="preserve">Annexe 5 : </t>
  </si>
  <si>
    <t>Synthèse DQE'</t>
  </si>
  <si>
    <t>Société :</t>
  </si>
  <si>
    <t>_______________________________</t>
  </si>
  <si>
    <t>Le candidat ne pourra se prévaloir de prix autres que ceux renseignés dans ses bordereaux des prix. Toute modification ou suppression du cadre de ces bordereaux entraînera l’irrégularité de l’offre.</t>
  </si>
  <si>
    <t xml:space="preserve"> </t>
  </si>
  <si>
    <t>Table de prix</t>
  </si>
  <si>
    <t>1)</t>
  </si>
  <si>
    <t>Poste</t>
  </si>
  <si>
    <t>Description</t>
  </si>
  <si>
    <t>Base tarifaire</t>
  </si>
  <si>
    <t>Prix € HT (à remplir)</t>
  </si>
  <si>
    <t>2)</t>
  </si>
  <si>
    <t>Réunion de lancement</t>
  </si>
  <si>
    <t>Prestations de sortie</t>
  </si>
  <si>
    <t>SORT</t>
  </si>
  <si>
    <t>Réversibilité ou Transférabilité en fin de marché</t>
  </si>
  <si>
    <t>UO_SORT 1 : Réversibilité_simple</t>
  </si>
  <si>
    <t>UO_SORT 2  : Réversibilité_moyenne</t>
  </si>
  <si>
    <t>UO_SORT 3 : Réversibilitté_élevée</t>
  </si>
  <si>
    <t>Légende :</t>
  </si>
  <si>
    <t>à remplir</t>
  </si>
  <si>
    <r>
      <rPr>
        <sz val="11"/>
        <color rgb="FF000000"/>
        <rFont val="Wingdings"/>
        <charset val="2"/>
      </rPr>
      <t>⇨</t>
    </r>
    <r>
      <rPr>
        <sz val="11"/>
        <color rgb="FF000000"/>
        <rFont val="Calibri"/>
        <family val="2"/>
      </rPr>
      <t xml:space="preserve"> </t>
    </r>
    <r>
      <rPr>
        <sz val="8"/>
        <color rgb="FF000000"/>
        <rFont val="Calibri"/>
        <family val="2"/>
      </rPr>
      <t>Valeur à remplir impérativement par le candidat, y compris si la prestation est déjà incluse par ailleurs en renseignant le montant 0 €.</t>
    </r>
  </si>
  <si>
    <t xml:space="preserve">Définition des TJM pour la maintenance évolutive </t>
  </si>
  <si>
    <t>c</t>
  </si>
  <si>
    <t>Prix € HT</t>
  </si>
  <si>
    <r>
      <rPr>
        <b/>
        <sz val="8"/>
        <color rgb="FF000000"/>
        <rFont val="Arial"/>
        <family val="2"/>
      </rPr>
      <t>TJM(1) HO</t>
    </r>
    <r>
      <rPr>
        <b/>
        <vertAlign val="superscript"/>
        <sz val="8"/>
        <color rgb="FF000000"/>
        <rFont val="Arial"/>
        <family val="2"/>
      </rPr>
      <t xml:space="preserve">  </t>
    </r>
  </si>
  <si>
    <t>EVO_2</t>
  </si>
  <si>
    <t>Chef de projet</t>
  </si>
  <si>
    <t>UX designer et/ou web designer</t>
  </si>
  <si>
    <t>(-1)</t>
  </si>
  <si>
    <t>TJM : Tarif journalier Moyen</t>
  </si>
  <si>
    <r>
      <rPr>
        <b/>
        <sz val="12"/>
        <color rgb="FF000000"/>
        <rFont val="Arial"/>
        <family val="2"/>
      </rPr>
      <t>Maintenance Evolutive - chiffrage des évaluations décrites dans le CCTP</t>
    </r>
  </si>
  <si>
    <t>Détails de la charge de travail en jour.homme  sur une base HO</t>
  </si>
  <si>
    <t>Prestations</t>
  </si>
  <si>
    <t>Base consommation des Points</t>
  </si>
  <si>
    <t>Total € HT - HO</t>
  </si>
  <si>
    <t>EVO_3</t>
  </si>
  <si>
    <t xml:space="preserve">Evaluation d'évolutions </t>
  </si>
  <si>
    <t>EVO_3_A simple</t>
  </si>
  <si>
    <t>EVO_3_B moyenne</t>
  </si>
  <si>
    <t>EVO_3_C complexe</t>
  </si>
  <si>
    <t>Total € HT</t>
  </si>
  <si>
    <r>
      <rPr>
        <sz val="11"/>
        <color rgb="FF000000"/>
        <rFont val="Wingdings"/>
        <charset val="2"/>
      </rPr>
      <t>⇨</t>
    </r>
    <r>
      <rPr>
        <sz val="11"/>
        <color rgb="FF000000"/>
        <rFont val="Calibri"/>
        <family val="2"/>
      </rPr>
      <t xml:space="preserve"> </t>
    </r>
    <r>
      <rPr>
        <sz val="8"/>
        <color rgb="FF000000"/>
        <rFont val="Calibri"/>
        <family val="2"/>
      </rPr>
      <t>Valeur à remplir impérativement par le candidat.</t>
    </r>
  </si>
  <si>
    <t>cellules calculés</t>
  </si>
  <si>
    <t>Quantité</t>
  </si>
  <si>
    <t>SOR</t>
  </si>
  <si>
    <r>
      <rPr>
        <sz val="11"/>
        <color rgb="FF000000"/>
        <rFont val="Wingdings"/>
        <charset val="2"/>
      </rPr>
      <t>⇨</t>
    </r>
    <r>
      <rPr>
        <sz val="11"/>
        <color rgb="FF000000"/>
        <rFont val="Calibri"/>
        <family val="2"/>
      </rPr>
      <t xml:space="preserve"> </t>
    </r>
    <r>
      <rPr>
        <sz val="8"/>
        <color rgb="FF000000"/>
        <rFont val="Calibri"/>
        <family val="2"/>
      </rPr>
      <t>Valeur à remplir impérativement par le candidat.</t>
    </r>
  </si>
  <si>
    <r>
      <rPr>
        <sz val="11"/>
        <color rgb="FF000000"/>
        <rFont val="Wingdings"/>
        <charset val="2"/>
      </rPr>
      <t>⇨</t>
    </r>
    <r>
      <rPr>
        <sz val="11"/>
        <color rgb="FF000000"/>
        <rFont val="Calibri"/>
        <family val="2"/>
      </rPr>
      <t xml:space="preserve"> </t>
    </r>
    <r>
      <rPr>
        <sz val="8"/>
        <color rgb="FF000000"/>
        <rFont val="Calibri"/>
        <family val="2"/>
      </rPr>
      <t>Valeur à remplir impérativement par le candidat.</t>
    </r>
  </si>
  <si>
    <t>Prix forfaitaire € HT</t>
  </si>
  <si>
    <t>5)</t>
  </si>
  <si>
    <t>Maintenance Evolutive</t>
  </si>
  <si>
    <r>
      <rPr>
        <sz val="11"/>
        <color rgb="FF000000"/>
        <rFont val="Wingdings"/>
        <charset val="2"/>
      </rPr>
      <t>⇨</t>
    </r>
    <r>
      <rPr>
        <sz val="11"/>
        <color rgb="FF000000"/>
        <rFont val="Calibri"/>
        <family val="2"/>
      </rPr>
      <t xml:space="preserve"> </t>
    </r>
    <r>
      <rPr>
        <sz val="8"/>
        <color rgb="FF000000"/>
        <rFont val="Calibri"/>
        <family val="2"/>
      </rPr>
      <t>Valeur à remplir impérativement par le candidat</t>
    </r>
  </si>
  <si>
    <t>ANNEXE FINANCIERE - DQE</t>
  </si>
  <si>
    <t>DQE Poste EVO</t>
  </si>
  <si>
    <t>DQE Postes LANC-SORT</t>
  </si>
  <si>
    <t>Prestations d’entrée et prestation complémentaire</t>
  </si>
  <si>
    <t>UO_PEM</t>
  </si>
  <si>
    <t>Prise en main du maintien en condition opérationnelle</t>
  </si>
  <si>
    <t>Prise_en_mains_simple</t>
  </si>
  <si>
    <t>Prise_en_mains_moyenne</t>
  </si>
  <si>
    <t>Prise_en_mains_élevée</t>
  </si>
  <si>
    <t>UO_Lancement</t>
  </si>
  <si>
    <t>Directeur artistique</t>
  </si>
  <si>
    <t>EVO_4</t>
  </si>
  <si>
    <t>Architecte technique</t>
  </si>
  <si>
    <t>Mise en place d'atelier UX UI</t>
  </si>
  <si>
    <t>Evaluations d'évolutions exemple A</t>
  </si>
  <si>
    <t>Evaluations d'évolutions exemple B</t>
  </si>
  <si>
    <t>Evaluations d'évolutions exemple C</t>
  </si>
  <si>
    <t>Evaluations d'évolutions exemple D</t>
  </si>
  <si>
    <t>Prestation complémentaire</t>
  </si>
  <si>
    <t>Intégrateur graphique</t>
  </si>
  <si>
    <t>Concepteur - Développeur (Front)</t>
  </si>
  <si>
    <t>Concepteur-Développeur (Front)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</si>
</sst>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&quot; €&quot;;&quot;-&quot;#,##0.00&quot; €&quot;"/>
    <numFmt numFmtId="165" formatCode="&quot; &quot;* #,##0.00&quot; € &quot;;&quot;-&quot;* #,##0.00&quot; € &quot;;&quot; &quot;* &quot;-&quot;??&quot; € &quot;"/>
    <numFmt numFmtId="166" formatCode="&quot; &quot;* #,##0.00&quot; &quot;[$€-2]&quot; &quot;;&quot;-&quot;* #,##0.00&quot; &quot;[$€-2]&quot; &quot;;&quot; &quot;* &quot;-&quot;??&quot; &quot;[$€-2]&quot; &quot;"/>
  </numFmts>
  <fonts count="35">
    <font>
      <sz val="11"/>
      <color rgb="FF000000"/>
      <name val="Calibri"/>
      <scheme val="minor"/>
    </font>
    <font>
      <sz val="11"/>
      <color rgb="FF000000"/>
      <name val="Calibri"/>
      <family val="2"/>
    </font>
    <font>
      <sz val="11"/>
      <name val="Calibri"/>
      <family val="2"/>
    </font>
    <font>
      <sz val="18"/>
      <color rgb="FF000000"/>
      <name val="Calibri"/>
      <family val="2"/>
    </font>
    <font>
      <sz val="14"/>
      <color rgb="FF000000"/>
      <name val="Calibri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u/>
      <sz val="11"/>
      <color rgb="FF0000FF"/>
      <name val="Calibri"/>
      <family val="2"/>
    </font>
    <font>
      <sz val="10"/>
      <color rgb="FF000000"/>
      <name val="Open Sans"/>
      <family val="2"/>
    </font>
    <font>
      <u/>
      <sz val="11"/>
      <color rgb="FF0000FF"/>
      <name val="Calibri"/>
      <family val="2"/>
    </font>
    <font>
      <u/>
      <sz val="11"/>
      <color rgb="FF0000FF"/>
      <name val="Calibri"/>
      <family val="2"/>
    </font>
    <font>
      <u/>
      <sz val="11"/>
      <color rgb="FF0000FF"/>
      <name val="Calibri"/>
      <family val="2"/>
    </font>
    <font>
      <sz val="12"/>
      <color rgb="FF000000"/>
      <name val="Calibri"/>
      <family val="2"/>
    </font>
    <font>
      <b/>
      <sz val="14"/>
      <color rgb="FFFFFFFF"/>
      <name val="Arial"/>
      <family val="2"/>
    </font>
    <font>
      <sz val="8"/>
      <color rgb="FFFFFFFF"/>
      <name val="Arial"/>
      <family val="2"/>
    </font>
    <font>
      <sz val="8"/>
      <color rgb="FF000000"/>
      <name val="Arial"/>
      <family val="2"/>
    </font>
    <font>
      <sz val="8"/>
      <color rgb="FF0033CC"/>
      <name val="Arial"/>
      <family val="2"/>
    </font>
    <font>
      <b/>
      <sz val="12"/>
      <color rgb="FF000000"/>
      <name val="Arial"/>
      <family val="2"/>
    </font>
    <font>
      <sz val="8"/>
      <color rgb="FF000000"/>
      <name val="Calibri"/>
      <family val="2"/>
    </font>
    <font>
      <sz val="11"/>
      <color rgb="FF000000"/>
      <name val="Times New Roman"/>
      <family val="1"/>
    </font>
    <font>
      <b/>
      <sz val="8"/>
      <color rgb="FF000000"/>
      <name val="Arial"/>
      <family val="2"/>
    </font>
    <font>
      <i/>
      <sz val="9"/>
      <color rgb="FF000000"/>
      <name val="Calibri"/>
      <family val="2"/>
    </font>
    <font>
      <sz val="8"/>
      <color rgb="FF000090"/>
      <name val="Calibri"/>
      <family val="2"/>
    </font>
    <font>
      <b/>
      <sz val="14"/>
      <color rgb="FF000000"/>
      <name val="Times New Roman"/>
      <family val="1"/>
    </font>
    <font>
      <b/>
      <sz val="8"/>
      <color rgb="FF0033CC"/>
      <name val="Arial"/>
      <family val="2"/>
    </font>
    <font>
      <sz val="10"/>
      <color rgb="FFFFFFFF"/>
      <name val="Arial"/>
      <family val="2"/>
    </font>
    <font>
      <sz val="10"/>
      <color rgb="FF000000"/>
      <name val="Calibri"/>
      <family val="2"/>
    </font>
    <font>
      <sz val="11"/>
      <color rgb="FF000000"/>
      <name val="Wingdings"/>
      <charset val="2"/>
    </font>
    <font>
      <b/>
      <vertAlign val="superscript"/>
      <sz val="8"/>
      <color rgb="FF000000"/>
      <name val="Arial"/>
      <family val="2"/>
    </font>
    <font>
      <b/>
      <sz val="11"/>
      <color indexed="8"/>
      <name val="Arial"/>
      <family val="2"/>
    </font>
    <font>
      <sz val="8"/>
      <color indexed="9"/>
      <name val="Arial"/>
      <family val="2"/>
    </font>
    <font>
      <sz val="8"/>
      <color indexed="8"/>
      <name val="Arial"/>
      <family val="2"/>
    </font>
    <font>
      <sz val="8"/>
      <color indexed="8"/>
      <name val="Arial"/>
      <family val="2"/>
    </font>
    <font>
      <sz val="8"/>
      <color rgb="FF000000"/>
      <name val="Arial"/>
    </font>
    <font>
      <sz val="11"/>
      <name val="Calibri"/>
    </font>
  </fonts>
  <fills count="1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99"/>
        <bgColor rgb="FFFFFF99"/>
      </patternFill>
    </fill>
    <fill>
      <patternFill patternType="solid">
        <fgColor rgb="FFFFFF00"/>
        <bgColor rgb="FFFFFF00"/>
      </patternFill>
    </fill>
    <fill>
      <patternFill patternType="solid">
        <fgColor rgb="FFBFBFBF"/>
        <bgColor rgb="FFBFBFBF"/>
      </patternFill>
    </fill>
    <fill>
      <patternFill patternType="solid">
        <fgColor rgb="FF3F3F3F"/>
        <bgColor rgb="FF3F3F3F"/>
      </patternFill>
    </fill>
    <fill>
      <patternFill patternType="solid">
        <fgColor rgb="FF333333"/>
        <bgColor rgb="FF333333"/>
      </patternFill>
    </fill>
    <fill>
      <patternFill patternType="solid">
        <fgColor rgb="FFC0C0C0"/>
        <bgColor rgb="FFC0C0C0"/>
      </patternFill>
    </fill>
    <fill>
      <patternFill patternType="solid">
        <fgColor rgb="FFFFC000"/>
        <bgColor rgb="FFFFC000"/>
      </patternFill>
    </fill>
    <fill>
      <patternFill patternType="solid">
        <fgColor rgb="FF7F7F7F"/>
        <bgColor rgb="FF7F7F7F"/>
      </patternFill>
    </fill>
    <fill>
      <patternFill patternType="solid">
        <fgColor rgb="FFB8CCE4"/>
        <bgColor rgb="FFB8CCE4"/>
      </patternFill>
    </fill>
    <fill>
      <patternFill patternType="solid">
        <fgColor indexed="9"/>
        <bgColor auto="1"/>
      </patternFill>
    </fill>
    <fill>
      <patternFill patternType="solid">
        <fgColor indexed="16"/>
        <bgColor auto="1"/>
      </patternFill>
    </fill>
    <fill>
      <patternFill patternType="solid">
        <fgColor theme="0"/>
        <bgColor rgb="FF3F3F3F"/>
      </patternFill>
    </fill>
    <fill>
      <patternFill patternType="solid">
        <fgColor rgb="FFFFC000"/>
        <bgColor rgb="FFFFFFFF"/>
      </patternFill>
    </fill>
    <fill>
      <patternFill patternType="solid">
        <fgColor rgb="FFFFC000"/>
        <bgColor indexed="64"/>
      </patternFill>
    </fill>
  </fills>
  <borders count="103">
    <border>
      <left/>
      <right/>
      <top/>
      <bottom/>
      <diagonal/>
    </border>
    <border>
      <left style="thin">
        <color rgb="FFAAAAAA"/>
      </left>
      <right/>
      <top style="thin">
        <color rgb="FFAAAAAA"/>
      </top>
      <bottom/>
      <diagonal/>
    </border>
    <border>
      <left/>
      <right/>
      <top style="thin">
        <color rgb="FFAAAAAA"/>
      </top>
      <bottom/>
      <diagonal/>
    </border>
    <border>
      <left/>
      <right/>
      <top style="thin">
        <color rgb="FFAAAAAA"/>
      </top>
      <bottom/>
      <diagonal/>
    </border>
    <border>
      <left/>
      <right/>
      <top style="thin">
        <color rgb="FFAAAAAA"/>
      </top>
      <bottom/>
      <diagonal/>
    </border>
    <border>
      <left/>
      <right style="thin">
        <color rgb="FFAAAAAA"/>
      </right>
      <top style="thin">
        <color rgb="FFAAAAAA"/>
      </top>
      <bottom/>
      <diagonal/>
    </border>
    <border>
      <left style="thin">
        <color rgb="FFAAAAAA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AAAAAA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AAAAAA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AAAAAA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AAAAAA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AAAAAA"/>
      </left>
      <right style="thin">
        <color rgb="FFAAAAAA"/>
      </right>
      <top/>
      <bottom style="thin">
        <color rgb="FFAAAAAA"/>
      </bottom>
      <diagonal/>
    </border>
    <border>
      <left style="thin">
        <color rgb="FFAAAAAA"/>
      </left>
      <right/>
      <top/>
      <bottom style="thin">
        <color rgb="FFAAAAAA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n">
        <color rgb="FFAAAAAA"/>
      </left>
      <right/>
      <top style="thin">
        <color rgb="FFAAAAAA"/>
      </top>
      <bottom style="thin">
        <color rgb="FFAAAAAA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/>
      <diagonal/>
    </border>
    <border>
      <left style="thin">
        <color rgb="FFAAAAAA"/>
      </left>
      <right/>
      <top/>
      <bottom/>
      <diagonal/>
    </border>
    <border>
      <left style="thin">
        <color rgb="FFAAAAAA"/>
      </left>
      <right/>
      <top/>
      <bottom/>
      <diagonal/>
    </border>
    <border>
      <left style="thin">
        <color rgb="FFAAAAAA"/>
      </left>
      <right/>
      <top style="thin">
        <color rgb="FFAAAAAA"/>
      </top>
      <bottom/>
      <diagonal/>
    </border>
    <border>
      <left/>
      <right/>
      <top style="thin">
        <color rgb="FFAAAAAA"/>
      </top>
      <bottom/>
      <diagonal/>
    </border>
    <border>
      <left/>
      <right/>
      <top style="thin">
        <color rgb="FFAAAAAA"/>
      </top>
      <bottom/>
      <diagonal/>
    </border>
    <border>
      <left/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000000"/>
      </bottom>
      <diagonal/>
    </border>
    <border>
      <left style="thin">
        <color rgb="FF000000"/>
      </left>
      <right style="thin">
        <color rgb="FFFFFFFF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FFFFFF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AAAAAA"/>
      </left>
      <right style="thin">
        <color rgb="FFAAAAAA"/>
      </right>
      <top style="thin">
        <color rgb="FF000000"/>
      </top>
      <bottom style="thin">
        <color rgb="FFAAAAAA"/>
      </bottom>
      <diagonal/>
    </border>
    <border>
      <left style="thin">
        <color rgb="FFAAAAAA"/>
      </left>
      <right/>
      <top/>
      <bottom style="thin">
        <color rgb="FF000000"/>
      </bottom>
      <diagonal/>
    </border>
    <border>
      <left/>
      <right style="thin">
        <color rgb="FFAAAAAA"/>
      </right>
      <top style="thin">
        <color rgb="FFAAAAAA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AAAAAA"/>
      </left>
      <right style="thin">
        <color rgb="FF000000"/>
      </right>
      <top style="thin">
        <color rgb="FFAAAAAA"/>
      </top>
      <bottom style="thin">
        <color rgb="FFAAAAAA"/>
      </bottom>
      <diagonal/>
    </border>
    <border>
      <left style="thin">
        <color rgb="FFAAAAAA"/>
      </left>
      <right style="thin">
        <color rgb="FFAAAAAA"/>
      </right>
      <top/>
      <bottom/>
      <diagonal/>
    </border>
    <border>
      <left style="thin">
        <color rgb="FFAAAAAA"/>
      </left>
      <right style="thin">
        <color rgb="FFAAAAAA"/>
      </right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/>
      <bottom style="thin">
        <color rgb="FF000000"/>
      </bottom>
      <diagonal/>
    </border>
    <border>
      <left style="thin">
        <color rgb="FFFFFFFF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AAAAAA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AAAAAA"/>
      </left>
      <right style="thin">
        <color rgb="FFAAAAAA"/>
      </right>
      <top style="thin">
        <color rgb="FF000000"/>
      </top>
      <bottom style="thin">
        <color rgb="FF000000"/>
      </bottom>
      <diagonal/>
    </border>
    <border>
      <left style="thin">
        <color rgb="FFAAAAAA"/>
      </left>
      <right style="thin">
        <color rgb="FFAAAAAA"/>
      </right>
      <top/>
      <bottom style="thin">
        <color rgb="FFAAAAAA"/>
      </bottom>
      <diagonal/>
    </border>
    <border>
      <left/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n">
        <color rgb="FFAAAAAA"/>
      </left>
      <right style="thin">
        <color rgb="FFFFFFFF"/>
      </right>
      <top style="thin">
        <color rgb="FFAAAAAA"/>
      </top>
      <bottom style="thin">
        <color rgb="FFAAAAAA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AAAAAA"/>
      </right>
      <top style="thin">
        <color rgb="FFAAAAAA"/>
      </top>
      <bottom/>
      <diagonal/>
    </border>
    <border>
      <left style="thin">
        <color rgb="FFFFFFFF"/>
      </left>
      <right style="thin">
        <color rgb="FFAAAAAA"/>
      </right>
      <top style="thin">
        <color rgb="FF000000"/>
      </top>
      <bottom style="thin">
        <color rgb="FF000000"/>
      </bottom>
      <diagonal/>
    </border>
    <border>
      <left style="thin">
        <color rgb="FFAAAAAA"/>
      </left>
      <right style="thin">
        <color rgb="FFAAAAAA"/>
      </right>
      <top/>
      <bottom style="thin">
        <color rgb="FF00000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9"/>
      </right>
      <top style="thin">
        <color indexed="8"/>
      </top>
      <bottom/>
      <diagonal/>
    </border>
    <border>
      <left style="thin">
        <color indexed="9"/>
      </left>
      <right/>
      <top style="thin">
        <color indexed="8"/>
      </top>
      <bottom/>
      <diagonal/>
    </border>
    <border>
      <left style="thin">
        <color indexed="9"/>
      </left>
      <right style="thin">
        <color indexed="9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9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250">
    <xf numFmtId="0" fontId="0" fillId="0" borderId="0" xfId="0" applyFont="1" applyAlignment="1"/>
    <xf numFmtId="0" fontId="1" fillId="2" borderId="1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1" fillId="0" borderId="0" xfId="0" applyFont="1"/>
    <xf numFmtId="0" fontId="1" fillId="2" borderId="6" xfId="0" applyFont="1" applyFill="1" applyBorder="1" applyAlignment="1">
      <alignment vertical="center"/>
    </xf>
    <xf numFmtId="0" fontId="1" fillId="2" borderId="9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/>
    </xf>
    <xf numFmtId="0" fontId="1" fillId="2" borderId="14" xfId="0" applyFont="1" applyFill="1" applyBorder="1" applyAlignment="1">
      <alignment vertical="center"/>
    </xf>
    <xf numFmtId="0" fontId="1" fillId="2" borderId="18" xfId="0" applyFont="1" applyFill="1" applyBorder="1" applyAlignment="1">
      <alignment vertical="center"/>
    </xf>
    <xf numFmtId="0" fontId="1" fillId="2" borderId="22" xfId="0" applyFont="1" applyFill="1" applyBorder="1" applyAlignment="1">
      <alignment vertical="center"/>
    </xf>
    <xf numFmtId="0" fontId="4" fillId="2" borderId="29" xfId="0" applyFont="1" applyFill="1" applyBorder="1" applyAlignment="1">
      <alignment horizontal="center" vertical="center"/>
    </xf>
    <xf numFmtId="49" fontId="6" fillId="2" borderId="30" xfId="0" applyNumberFormat="1" applyFont="1" applyFill="1" applyBorder="1"/>
    <xf numFmtId="49" fontId="7" fillId="2" borderId="30" xfId="0" applyNumberFormat="1" applyFont="1" applyFill="1" applyBorder="1"/>
    <xf numFmtId="0" fontId="1" fillId="2" borderId="31" xfId="0" applyFont="1" applyFill="1" applyBorder="1"/>
    <xf numFmtId="0" fontId="1" fillId="2" borderId="29" xfId="0" applyFont="1" applyFill="1" applyBorder="1"/>
    <xf numFmtId="0" fontId="8" fillId="2" borderId="29" xfId="0" applyFont="1" applyFill="1" applyBorder="1" applyAlignment="1">
      <alignment horizontal="center" vertical="center"/>
    </xf>
    <xf numFmtId="49" fontId="6" fillId="2" borderId="32" xfId="0" applyNumberFormat="1" applyFont="1" applyFill="1" applyBorder="1"/>
    <xf numFmtId="49" fontId="9" fillId="2" borderId="32" xfId="0" applyNumberFormat="1" applyFont="1" applyFill="1" applyBorder="1"/>
    <xf numFmtId="0" fontId="1" fillId="2" borderId="33" xfId="0" applyFont="1" applyFill="1" applyBorder="1"/>
    <xf numFmtId="49" fontId="6" fillId="2" borderId="34" xfId="0" applyNumberFormat="1" applyFont="1" applyFill="1" applyBorder="1"/>
    <xf numFmtId="49" fontId="10" fillId="2" borderId="34" xfId="0" applyNumberFormat="1" applyFont="1" applyFill="1" applyBorder="1"/>
    <xf numFmtId="0" fontId="1" fillId="2" borderId="1" xfId="0" applyFont="1" applyFill="1" applyBorder="1"/>
    <xf numFmtId="0" fontId="6" fillId="2" borderId="6" xfId="0" applyFont="1" applyFill="1" applyBorder="1"/>
    <xf numFmtId="0" fontId="11" fillId="2" borderId="29" xfId="0" applyFont="1" applyFill="1" applyBorder="1"/>
    <xf numFmtId="0" fontId="12" fillId="2" borderId="29" xfId="0" applyFont="1" applyFill="1" applyBorder="1" applyAlignment="1">
      <alignment horizontal="center" vertical="center"/>
    </xf>
    <xf numFmtId="0" fontId="1" fillId="2" borderId="6" xfId="0" applyFont="1" applyFill="1" applyBorder="1"/>
    <xf numFmtId="49" fontId="1" fillId="2" borderId="29" xfId="0" applyNumberFormat="1" applyFont="1" applyFill="1" applyBorder="1"/>
    <xf numFmtId="0" fontId="1" fillId="5" borderId="6" xfId="0" applyFont="1" applyFill="1" applyBorder="1"/>
    <xf numFmtId="0" fontId="1" fillId="5" borderId="29" xfId="0" applyFont="1" applyFill="1" applyBorder="1"/>
    <xf numFmtId="0" fontId="1" fillId="5" borderId="9" xfId="0" applyFont="1" applyFill="1" applyBorder="1" applyAlignment="1">
      <alignment vertical="center"/>
    </xf>
    <xf numFmtId="0" fontId="1" fillId="2" borderId="30" xfId="0" applyFont="1" applyFill="1" applyBorder="1" applyAlignment="1">
      <alignment vertical="center"/>
    </xf>
    <xf numFmtId="0" fontId="12" fillId="2" borderId="30" xfId="0" applyFont="1" applyFill="1" applyBorder="1" applyAlignment="1">
      <alignment horizontal="center" vertical="center"/>
    </xf>
    <xf numFmtId="0" fontId="1" fillId="2" borderId="30" xfId="0" applyFont="1" applyFill="1" applyBorder="1"/>
    <xf numFmtId="0" fontId="1" fillId="2" borderId="32" xfId="0" applyFont="1" applyFill="1" applyBorder="1" applyAlignment="1">
      <alignment vertical="center"/>
    </xf>
    <xf numFmtId="0" fontId="12" fillId="2" borderId="32" xfId="0" applyFont="1" applyFill="1" applyBorder="1" applyAlignment="1">
      <alignment horizontal="center" vertical="center"/>
    </xf>
    <xf numFmtId="0" fontId="1" fillId="2" borderId="32" xfId="0" applyFont="1" applyFill="1" applyBorder="1"/>
    <xf numFmtId="0" fontId="6" fillId="2" borderId="32" xfId="0" applyFont="1" applyFill="1" applyBorder="1"/>
    <xf numFmtId="0" fontId="1" fillId="2" borderId="40" xfId="0" applyFont="1" applyFill="1" applyBorder="1" applyAlignment="1">
      <alignment vertical="center"/>
    </xf>
    <xf numFmtId="0" fontId="1" fillId="2" borderId="32" xfId="0" applyFont="1" applyFill="1" applyBorder="1" applyAlignment="1">
      <alignment horizontal="left"/>
    </xf>
    <xf numFmtId="0" fontId="1" fillId="2" borderId="41" xfId="0" applyFont="1" applyFill="1" applyBorder="1"/>
    <xf numFmtId="0" fontId="1" fillId="2" borderId="32" xfId="0" applyFont="1" applyFill="1" applyBorder="1" applyAlignment="1">
      <alignment horizontal="left" vertical="center"/>
    </xf>
    <xf numFmtId="49" fontId="14" fillId="7" borderId="42" xfId="0" applyNumberFormat="1" applyFont="1" applyFill="1" applyBorder="1" applyAlignment="1">
      <alignment horizontal="center" wrapText="1"/>
    </xf>
    <xf numFmtId="49" fontId="14" fillId="7" borderId="46" xfId="0" applyNumberFormat="1" applyFont="1" applyFill="1" applyBorder="1" applyAlignment="1">
      <alignment horizontal="center" wrapText="1"/>
    </xf>
    <xf numFmtId="49" fontId="14" fillId="7" borderId="47" xfId="0" applyNumberFormat="1" applyFont="1" applyFill="1" applyBorder="1" applyAlignment="1">
      <alignment horizontal="center" wrapText="1"/>
    </xf>
    <xf numFmtId="164" fontId="16" fillId="3" borderId="49" xfId="0" applyNumberFormat="1" applyFont="1" applyFill="1" applyBorder="1" applyAlignment="1">
      <alignment horizontal="center" vertical="center" wrapText="1"/>
    </xf>
    <xf numFmtId="0" fontId="1" fillId="2" borderId="50" xfId="0" applyFont="1" applyFill="1" applyBorder="1" applyAlignment="1">
      <alignment vertical="center"/>
    </xf>
    <xf numFmtId="49" fontId="15" fillId="8" borderId="49" xfId="0" applyNumberFormat="1" applyFont="1" applyFill="1" applyBorder="1" applyAlignment="1">
      <alignment horizontal="left" vertical="center"/>
    </xf>
    <xf numFmtId="0" fontId="1" fillId="2" borderId="55" xfId="0" applyFont="1" applyFill="1" applyBorder="1"/>
    <xf numFmtId="0" fontId="1" fillId="2" borderId="55" xfId="0" applyFont="1" applyFill="1" applyBorder="1" applyAlignment="1">
      <alignment vertical="center"/>
    </xf>
    <xf numFmtId="0" fontId="1" fillId="2" borderId="34" xfId="0" applyFont="1" applyFill="1" applyBorder="1" applyAlignment="1">
      <alignment vertical="center"/>
    </xf>
    <xf numFmtId="49" fontId="17" fillId="2" borderId="56" xfId="0" applyNumberFormat="1" applyFont="1" applyFill="1" applyBorder="1" applyAlignment="1">
      <alignment horizontal="left" vertical="center"/>
    </xf>
    <xf numFmtId="49" fontId="17" fillId="2" borderId="57" xfId="0" applyNumberFormat="1" applyFont="1" applyFill="1" applyBorder="1" applyAlignment="1">
      <alignment horizontal="left" vertical="center"/>
    </xf>
    <xf numFmtId="0" fontId="12" fillId="2" borderId="41" xfId="0" applyFont="1" applyFill="1" applyBorder="1" applyAlignment="1">
      <alignment horizontal="left"/>
    </xf>
    <xf numFmtId="0" fontId="12" fillId="2" borderId="41" xfId="0" applyFont="1" applyFill="1" applyBorder="1" applyAlignment="1">
      <alignment horizontal="center"/>
    </xf>
    <xf numFmtId="49" fontId="15" fillId="2" borderId="49" xfId="0" applyNumberFormat="1" applyFont="1" applyFill="1" applyBorder="1" applyAlignment="1">
      <alignment vertical="center" wrapText="1"/>
    </xf>
    <xf numFmtId="49" fontId="17" fillId="2" borderId="41" xfId="0" applyNumberFormat="1" applyFont="1" applyFill="1" applyBorder="1" applyAlignment="1">
      <alignment horizontal="left" vertical="center"/>
    </xf>
    <xf numFmtId="49" fontId="15" fillId="5" borderId="49" xfId="0" applyNumberFormat="1" applyFont="1" applyFill="1" applyBorder="1" applyAlignment="1">
      <alignment vertical="center" wrapText="1"/>
    </xf>
    <xf numFmtId="49" fontId="18" fillId="2" borderId="41" xfId="0" applyNumberFormat="1" applyFont="1" applyFill="1" applyBorder="1" applyAlignment="1">
      <alignment horizontal="left" vertical="center"/>
    </xf>
    <xf numFmtId="0" fontId="1" fillId="2" borderId="60" xfId="0" applyFont="1" applyFill="1" applyBorder="1" applyAlignment="1">
      <alignment vertical="center"/>
    </xf>
    <xf numFmtId="49" fontId="16" fillId="3" borderId="49" xfId="0" applyNumberFormat="1" applyFont="1" applyFill="1" applyBorder="1" applyAlignment="1">
      <alignment horizontal="center" vertical="center" wrapText="1"/>
    </xf>
    <xf numFmtId="49" fontId="1" fillId="2" borderId="50" xfId="0" applyNumberFormat="1" applyFont="1" applyFill="1" applyBorder="1" applyAlignment="1">
      <alignment vertical="center"/>
    </xf>
    <xf numFmtId="0" fontId="1" fillId="2" borderId="61" xfId="0" applyFont="1" applyFill="1" applyBorder="1" applyAlignment="1">
      <alignment vertical="center"/>
    </xf>
    <xf numFmtId="49" fontId="17" fillId="2" borderId="6" xfId="0" applyNumberFormat="1" applyFont="1" applyFill="1" applyBorder="1" applyAlignment="1">
      <alignment horizontal="left" vertical="center"/>
    </xf>
    <xf numFmtId="49" fontId="17" fillId="2" borderId="40" xfId="0" applyNumberFormat="1" applyFont="1" applyFill="1" applyBorder="1" applyAlignment="1">
      <alignment horizontal="left" vertical="center"/>
    </xf>
    <xf numFmtId="0" fontId="12" fillId="2" borderId="32" xfId="0" applyFont="1" applyFill="1" applyBorder="1" applyAlignment="1">
      <alignment horizontal="left"/>
    </xf>
    <xf numFmtId="0" fontId="12" fillId="2" borderId="32" xfId="0" applyFont="1" applyFill="1" applyBorder="1" applyAlignment="1">
      <alignment horizontal="center"/>
    </xf>
    <xf numFmtId="0" fontId="1" fillId="2" borderId="62" xfId="0" applyFont="1" applyFill="1" applyBorder="1"/>
    <xf numFmtId="0" fontId="1" fillId="2" borderId="34" xfId="0" applyFont="1" applyFill="1" applyBorder="1"/>
    <xf numFmtId="49" fontId="14" fillId="7" borderId="63" xfId="0" applyNumberFormat="1" applyFont="1" applyFill="1" applyBorder="1" applyAlignment="1">
      <alignment horizontal="center" vertical="center" wrapText="1"/>
    </xf>
    <xf numFmtId="0" fontId="19" fillId="2" borderId="64" xfId="0" applyFont="1" applyFill="1" applyBorder="1" applyAlignment="1">
      <alignment vertical="center"/>
    </xf>
    <xf numFmtId="0" fontId="20" fillId="8" borderId="49" xfId="0" applyFont="1" applyFill="1" applyBorder="1" applyAlignment="1">
      <alignment horizontal="center" vertical="center" wrapText="1"/>
    </xf>
    <xf numFmtId="49" fontId="20" fillId="8" borderId="65" xfId="0" applyNumberFormat="1" applyFont="1" applyFill="1" applyBorder="1" applyAlignment="1">
      <alignment vertical="center" wrapText="1"/>
    </xf>
    <xf numFmtId="0" fontId="20" fillId="8" borderId="66" xfId="0" applyFont="1" applyFill="1" applyBorder="1" applyAlignment="1">
      <alignment vertical="center" wrapText="1"/>
    </xf>
    <xf numFmtId="49" fontId="20" fillId="8" borderId="49" xfId="0" applyNumberFormat="1" applyFont="1" applyFill="1" applyBorder="1" applyAlignment="1">
      <alignment horizontal="center" vertical="center" wrapText="1"/>
    </xf>
    <xf numFmtId="0" fontId="19" fillId="2" borderId="50" xfId="0" applyFont="1" applyFill="1" applyBorder="1" applyAlignment="1">
      <alignment vertical="center"/>
    </xf>
    <xf numFmtId="165" fontId="16" fillId="3" borderId="49" xfId="0" applyNumberFormat="1" applyFont="1" applyFill="1" applyBorder="1" applyAlignment="1">
      <alignment horizontal="center" vertical="center" wrapText="1"/>
    </xf>
    <xf numFmtId="49" fontId="21" fillId="2" borderId="55" xfId="0" applyNumberFormat="1" applyFont="1" applyFill="1" applyBorder="1" applyAlignment="1">
      <alignment horizontal="left" vertical="center"/>
    </xf>
    <xf numFmtId="49" fontId="21" fillId="2" borderId="55" xfId="0" applyNumberFormat="1" applyFont="1" applyFill="1" applyBorder="1" applyAlignment="1">
      <alignment horizontal="left"/>
    </xf>
    <xf numFmtId="0" fontId="21" fillId="2" borderId="55" xfId="0" applyFont="1" applyFill="1" applyBorder="1" applyAlignment="1">
      <alignment horizontal="left"/>
    </xf>
    <xf numFmtId="0" fontId="21" fillId="2" borderId="55" xfId="0" applyFont="1" applyFill="1" applyBorder="1" applyAlignment="1">
      <alignment horizontal="center"/>
    </xf>
    <xf numFmtId="0" fontId="21" fillId="2" borderId="32" xfId="0" applyFont="1" applyFill="1" applyBorder="1" applyAlignment="1">
      <alignment horizontal="right"/>
    </xf>
    <xf numFmtId="0" fontId="1" fillId="2" borderId="61" xfId="0" applyFont="1" applyFill="1" applyBorder="1"/>
    <xf numFmtId="0" fontId="20" fillId="8" borderId="69" xfId="0" applyFont="1" applyFill="1" applyBorder="1" applyAlignment="1">
      <alignment horizontal="center" vertical="center"/>
    </xf>
    <xf numFmtId="49" fontId="20" fillId="8" borderId="72" xfId="0" applyNumberFormat="1" applyFont="1" applyFill="1" applyBorder="1" applyAlignment="1">
      <alignment horizontal="center" vertical="center" wrapText="1"/>
    </xf>
    <xf numFmtId="49" fontId="20" fillId="8" borderId="73" xfId="0" applyNumberFormat="1" applyFont="1" applyFill="1" applyBorder="1" applyAlignment="1">
      <alignment horizontal="center" vertical="center" wrapText="1"/>
    </xf>
    <xf numFmtId="49" fontId="15" fillId="8" borderId="49" xfId="0" applyNumberFormat="1" applyFont="1" applyFill="1" applyBorder="1" applyAlignment="1">
      <alignment horizontal="left" vertical="center" wrapText="1"/>
    </xf>
    <xf numFmtId="1" fontId="16" fillId="3" borderId="49" xfId="0" applyNumberFormat="1" applyFont="1" applyFill="1" applyBorder="1" applyAlignment="1">
      <alignment horizontal="center" vertical="center" wrapText="1"/>
    </xf>
    <xf numFmtId="165" fontId="1" fillId="11" borderId="49" xfId="0" applyNumberFormat="1" applyFont="1" applyFill="1" applyBorder="1"/>
    <xf numFmtId="49" fontId="14" fillId="7" borderId="49" xfId="0" applyNumberFormat="1" applyFont="1" applyFill="1" applyBorder="1" applyAlignment="1">
      <alignment horizontal="center" wrapText="1"/>
    </xf>
    <xf numFmtId="166" fontId="22" fillId="5" borderId="49" xfId="0" applyNumberFormat="1" applyFont="1" applyFill="1" applyBorder="1" applyAlignment="1">
      <alignment horizontal="right" vertical="center" wrapText="1"/>
    </xf>
    <xf numFmtId="0" fontId="1" fillId="2" borderId="32" xfId="0" applyFont="1" applyFill="1" applyBorder="1" applyAlignment="1">
      <alignment horizontal="right"/>
    </xf>
    <xf numFmtId="49" fontId="16" fillId="11" borderId="49" xfId="0" applyNumberFormat="1" applyFont="1" applyFill="1" applyBorder="1" applyAlignment="1">
      <alignment horizontal="center" vertical="center" wrapText="1"/>
    </xf>
    <xf numFmtId="0" fontId="1" fillId="2" borderId="50" xfId="0" applyFont="1" applyFill="1" applyBorder="1"/>
    <xf numFmtId="0" fontId="1" fillId="2" borderId="32" xfId="0" applyFont="1" applyFill="1" applyBorder="1" applyAlignment="1">
      <alignment horizontal="center"/>
    </xf>
    <xf numFmtId="0" fontId="23" fillId="2" borderId="40" xfId="0" applyFont="1" applyFill="1" applyBorder="1" applyAlignment="1">
      <alignment vertical="center"/>
    </xf>
    <xf numFmtId="0" fontId="19" fillId="2" borderId="30" xfId="0" applyFont="1" applyFill="1" applyBorder="1" applyAlignment="1">
      <alignment vertical="center"/>
    </xf>
    <xf numFmtId="0" fontId="1" fillId="2" borderId="30" xfId="0" applyFont="1" applyFill="1" applyBorder="1" applyAlignment="1">
      <alignment horizontal="left" vertical="center"/>
    </xf>
    <xf numFmtId="0" fontId="1" fillId="0" borderId="75" xfId="0" applyFont="1" applyBorder="1" applyAlignment="1">
      <alignment horizontal="left"/>
    </xf>
    <xf numFmtId="0" fontId="1" fillId="0" borderId="75" xfId="0" applyFont="1" applyBorder="1" applyAlignment="1">
      <alignment horizontal="center"/>
    </xf>
    <xf numFmtId="0" fontId="1" fillId="0" borderId="75" xfId="0" applyFont="1" applyBorder="1" applyAlignment="1">
      <alignment horizontal="right"/>
    </xf>
    <xf numFmtId="0" fontId="19" fillId="2" borderId="32" xfId="0" applyFont="1" applyFill="1" applyBorder="1" applyAlignment="1">
      <alignment vertical="center"/>
    </xf>
    <xf numFmtId="0" fontId="1" fillId="0" borderId="41" xfId="0" applyFont="1" applyBorder="1"/>
    <xf numFmtId="0" fontId="1" fillId="0" borderId="32" xfId="0" applyFont="1" applyBorder="1"/>
    <xf numFmtId="0" fontId="1" fillId="0" borderId="50" xfId="0" applyFont="1" applyBorder="1"/>
    <xf numFmtId="0" fontId="24" fillId="5" borderId="49" xfId="0" applyFont="1" applyFill="1" applyBorder="1" applyAlignment="1">
      <alignment horizontal="center" vertical="center" wrapText="1"/>
    </xf>
    <xf numFmtId="0" fontId="1" fillId="0" borderId="55" xfId="0" applyFont="1" applyBorder="1"/>
    <xf numFmtId="0" fontId="1" fillId="2" borderId="55" xfId="0" applyFont="1" applyFill="1" applyBorder="1" applyAlignment="1">
      <alignment horizontal="left" vertical="center"/>
    </xf>
    <xf numFmtId="0" fontId="1" fillId="0" borderId="55" xfId="0" applyFont="1" applyBorder="1" applyAlignment="1">
      <alignment horizontal="left"/>
    </xf>
    <xf numFmtId="0" fontId="1" fillId="0" borderId="55" xfId="0" applyFont="1" applyBorder="1" applyAlignment="1">
      <alignment horizontal="center"/>
    </xf>
    <xf numFmtId="0" fontId="1" fillId="0" borderId="55" xfId="0" applyFont="1" applyBorder="1" applyAlignment="1">
      <alignment horizontal="right"/>
    </xf>
    <xf numFmtId="0" fontId="12" fillId="0" borderId="41" xfId="0" applyFont="1" applyBorder="1" applyAlignment="1">
      <alignment horizontal="left"/>
    </xf>
    <xf numFmtId="0" fontId="12" fillId="0" borderId="41" xfId="0" applyFont="1" applyBorder="1" applyAlignment="1">
      <alignment horizontal="center"/>
    </xf>
    <xf numFmtId="0" fontId="12" fillId="0" borderId="41" xfId="0" applyFont="1" applyBorder="1"/>
    <xf numFmtId="0" fontId="1" fillId="0" borderId="76" xfId="0" applyFont="1" applyBorder="1"/>
    <xf numFmtId="0" fontId="19" fillId="2" borderId="55" xfId="0" applyFont="1" applyFill="1" applyBorder="1" applyAlignment="1">
      <alignment vertical="center"/>
    </xf>
    <xf numFmtId="0" fontId="12" fillId="0" borderId="32" xfId="0" applyFont="1" applyBorder="1"/>
    <xf numFmtId="0" fontId="16" fillId="5" borderId="49" xfId="0" applyFont="1" applyFill="1" applyBorder="1" applyAlignment="1">
      <alignment horizontal="center" vertical="center" wrapText="1"/>
    </xf>
    <xf numFmtId="0" fontId="16" fillId="5" borderId="49" xfId="0" applyFont="1" applyFill="1" applyBorder="1" applyAlignment="1">
      <alignment horizontal="center" vertical="center" wrapText="1"/>
    </xf>
    <xf numFmtId="0" fontId="1" fillId="0" borderId="32" xfId="0" applyFont="1" applyBorder="1" applyAlignment="1">
      <alignment horizontal="left"/>
    </xf>
    <xf numFmtId="0" fontId="1" fillId="0" borderId="32" xfId="0" applyFont="1" applyBorder="1" applyAlignment="1">
      <alignment horizontal="center"/>
    </xf>
    <xf numFmtId="0" fontId="1" fillId="0" borderId="60" xfId="0" applyFont="1" applyBorder="1" applyAlignment="1">
      <alignment horizontal="right"/>
    </xf>
    <xf numFmtId="0" fontId="1" fillId="0" borderId="32" xfId="0" applyFont="1" applyBorder="1" applyAlignment="1">
      <alignment horizontal="right"/>
    </xf>
    <xf numFmtId="0" fontId="19" fillId="2" borderId="60" xfId="0" applyFont="1" applyFill="1" applyBorder="1" applyAlignment="1">
      <alignment vertical="center"/>
    </xf>
    <xf numFmtId="49" fontId="16" fillId="2" borderId="49" xfId="0" applyNumberFormat="1" applyFont="1" applyFill="1" applyBorder="1" applyAlignment="1">
      <alignment horizontal="center" vertical="center" wrapText="1"/>
    </xf>
    <xf numFmtId="49" fontId="1" fillId="2" borderId="50" xfId="0" applyNumberFormat="1" applyFont="1" applyFill="1" applyBorder="1" applyAlignment="1">
      <alignment horizontal="left" vertical="center"/>
    </xf>
    <xf numFmtId="0" fontId="1" fillId="0" borderId="77" xfId="0" applyFont="1" applyBorder="1" applyAlignment="1">
      <alignment horizontal="right"/>
    </xf>
    <xf numFmtId="49" fontId="14" fillId="7" borderId="78" xfId="0" applyNumberFormat="1" applyFont="1" applyFill="1" applyBorder="1" applyAlignment="1">
      <alignment horizontal="center" wrapText="1"/>
    </xf>
    <xf numFmtId="49" fontId="14" fillId="7" borderId="80" xfId="0" applyNumberFormat="1" applyFont="1" applyFill="1" applyBorder="1" applyAlignment="1">
      <alignment horizontal="center" wrapText="1"/>
    </xf>
    <xf numFmtId="0" fontId="19" fillId="2" borderId="61" xfId="0" applyFont="1" applyFill="1" applyBorder="1" applyAlignment="1">
      <alignment vertical="center"/>
    </xf>
    <xf numFmtId="0" fontId="1" fillId="0" borderId="60" xfId="0" applyFont="1" applyBorder="1"/>
    <xf numFmtId="0" fontId="1" fillId="0" borderId="81" xfId="0" applyFont="1" applyBorder="1"/>
    <xf numFmtId="49" fontId="20" fillId="8" borderId="49" xfId="0" applyNumberFormat="1" applyFont="1" applyFill="1" applyBorder="1" applyAlignment="1">
      <alignment vertical="center" wrapText="1"/>
    </xf>
    <xf numFmtId="0" fontId="25" fillId="0" borderId="74" xfId="0" applyFont="1" applyBorder="1"/>
    <xf numFmtId="0" fontId="26" fillId="0" borderId="74" xfId="0" applyFont="1" applyBorder="1"/>
    <xf numFmtId="49" fontId="25" fillId="7" borderId="78" xfId="0" applyNumberFormat="1" applyFont="1" applyFill="1" applyBorder="1" applyAlignment="1">
      <alignment horizontal="center" wrapText="1"/>
    </xf>
    <xf numFmtId="0" fontId="0" fillId="0" borderId="0" xfId="0" applyFont="1" applyAlignment="1"/>
    <xf numFmtId="0" fontId="2" fillId="0" borderId="39" xfId="0" applyFont="1" applyBorder="1"/>
    <xf numFmtId="0" fontId="0" fillId="0" borderId="0" xfId="0" applyFont="1" applyAlignment="1"/>
    <xf numFmtId="49" fontId="29" fillId="12" borderId="82" xfId="0" applyNumberFormat="1" applyFont="1" applyFill="1" applyBorder="1" applyAlignment="1">
      <alignment horizontal="left" vertical="center"/>
    </xf>
    <xf numFmtId="0" fontId="0" fillId="12" borderId="82" xfId="0" applyFill="1" applyBorder="1" applyAlignment="1">
      <alignment horizontal="left"/>
    </xf>
    <xf numFmtId="0" fontId="0" fillId="12" borderId="82" xfId="0" applyFill="1" applyBorder="1" applyAlignment="1">
      <alignment horizontal="center"/>
    </xf>
    <xf numFmtId="0" fontId="0" fillId="12" borderId="82" xfId="0" applyFill="1" applyBorder="1"/>
    <xf numFmtId="49" fontId="30" fillId="13" borderId="83" xfId="0" applyNumberFormat="1" applyFont="1" applyFill="1" applyBorder="1" applyAlignment="1">
      <alignment horizontal="center" wrapText="1"/>
    </xf>
    <xf numFmtId="49" fontId="30" fillId="13" borderId="85" xfId="0" applyNumberFormat="1" applyFont="1" applyFill="1" applyBorder="1" applyAlignment="1">
      <alignment horizontal="center" wrapText="1"/>
    </xf>
    <xf numFmtId="49" fontId="30" fillId="13" borderId="84" xfId="0" applyNumberFormat="1" applyFont="1" applyFill="1" applyBorder="1" applyAlignment="1">
      <alignment horizontal="center" wrapText="1"/>
    </xf>
    <xf numFmtId="0" fontId="32" fillId="12" borderId="86" xfId="0" applyFont="1" applyFill="1" applyBorder="1" applyAlignment="1">
      <alignment vertical="center"/>
    </xf>
    <xf numFmtId="49" fontId="15" fillId="2" borderId="29" xfId="0" applyNumberFormat="1" applyFont="1" applyFill="1" applyBorder="1" applyAlignment="1">
      <alignment horizontal="left" vertical="center" wrapText="1"/>
    </xf>
    <xf numFmtId="0" fontId="23" fillId="2" borderId="76" xfId="0" applyFont="1" applyFill="1" applyBorder="1" applyAlignment="1">
      <alignment vertical="center"/>
    </xf>
    <xf numFmtId="49" fontId="13" fillId="14" borderId="37" xfId="0" applyNumberFormat="1" applyFont="1" applyFill="1" applyBorder="1" applyAlignment="1">
      <alignment horizontal="center" vertical="center"/>
    </xf>
    <xf numFmtId="0" fontId="1" fillId="2" borderId="33" xfId="0" applyFont="1" applyFill="1" applyBorder="1" applyAlignment="1">
      <alignment vertical="center"/>
    </xf>
    <xf numFmtId="0" fontId="1" fillId="2" borderId="76" xfId="0" applyFont="1" applyFill="1" applyBorder="1" applyAlignment="1">
      <alignment vertical="center"/>
    </xf>
    <xf numFmtId="0" fontId="1" fillId="2" borderId="75" xfId="0" applyFont="1" applyFill="1" applyBorder="1" applyAlignment="1">
      <alignment vertical="center"/>
    </xf>
    <xf numFmtId="0" fontId="1" fillId="2" borderId="75" xfId="0" applyFont="1" applyFill="1" applyBorder="1"/>
    <xf numFmtId="49" fontId="15" fillId="8" borderId="66" xfId="0" applyNumberFormat="1" applyFont="1" applyFill="1" applyBorder="1" applyAlignment="1">
      <alignment horizontal="left" vertical="center" wrapText="1"/>
    </xf>
    <xf numFmtId="49" fontId="15" fillId="15" borderId="86" xfId="0" applyNumberFormat="1" applyFont="1" applyFill="1" applyBorder="1" applyAlignment="1">
      <alignment horizontal="center" vertical="center" wrapText="1"/>
    </xf>
    <xf numFmtId="49" fontId="15" fillId="2" borderId="29" xfId="0" applyNumberFormat="1" applyFont="1" applyFill="1" applyBorder="1" applyAlignment="1">
      <alignment vertical="center" wrapText="1"/>
    </xf>
    <xf numFmtId="0" fontId="2" fillId="0" borderId="29" xfId="0" applyFont="1" applyBorder="1"/>
    <xf numFmtId="0" fontId="0" fillId="0" borderId="0" xfId="0" applyFont="1" applyAlignment="1"/>
    <xf numFmtId="49" fontId="15" fillId="2" borderId="65" xfId="0" applyNumberFormat="1" applyFont="1" applyFill="1" applyBorder="1" applyAlignment="1">
      <alignment horizontal="left" vertical="center" wrapText="1"/>
    </xf>
    <xf numFmtId="0" fontId="2" fillId="0" borderId="66" xfId="0" applyFont="1" applyBorder="1"/>
    <xf numFmtId="0" fontId="0" fillId="0" borderId="0" xfId="0" applyFont="1" applyAlignment="1"/>
    <xf numFmtId="49" fontId="6" fillId="4" borderId="35" xfId="0" applyNumberFormat="1" applyFont="1" applyFill="1" applyBorder="1" applyAlignment="1">
      <alignment horizontal="center" vertical="center" wrapText="1"/>
    </xf>
    <xf numFmtId="0" fontId="2" fillId="0" borderId="24" xfId="0" applyFont="1" applyBorder="1"/>
    <xf numFmtId="0" fontId="2" fillId="0" borderId="25" xfId="0" applyFont="1" applyBorder="1"/>
    <xf numFmtId="0" fontId="2" fillId="0" borderId="36" xfId="0" applyFont="1" applyBorder="1"/>
    <xf numFmtId="0" fontId="2" fillId="0" borderId="11" xfId="0" applyFont="1" applyBorder="1"/>
    <xf numFmtId="0" fontId="2" fillId="0" borderId="12" xfId="0" applyFont="1" applyBorder="1"/>
    <xf numFmtId="0" fontId="1" fillId="2" borderId="2" xfId="0" applyFont="1" applyFill="1" applyBorder="1" applyAlignment="1">
      <alignment horizontal="center" vertical="center"/>
    </xf>
    <xf numFmtId="0" fontId="2" fillId="0" borderId="3" xfId="0" applyFont="1" applyBorder="1"/>
    <xf numFmtId="0" fontId="2" fillId="0" borderId="4" xfId="0" applyFont="1" applyBorder="1"/>
    <xf numFmtId="0" fontId="2" fillId="0" borderId="7" xfId="0" applyFont="1" applyBorder="1"/>
    <xf numFmtId="0" fontId="0" fillId="0" borderId="0" xfId="0" applyFont="1" applyAlignment="1"/>
    <xf numFmtId="0" fontId="2" fillId="0" borderId="8" xfId="0" applyFont="1" applyBorder="1"/>
    <xf numFmtId="0" fontId="2" fillId="0" borderId="10" xfId="0" applyFont="1" applyBorder="1"/>
    <xf numFmtId="49" fontId="3" fillId="2" borderId="15" xfId="0" applyNumberFormat="1" applyFont="1" applyFill="1" applyBorder="1" applyAlignment="1">
      <alignment horizontal="center" vertical="center"/>
    </xf>
    <xf numFmtId="0" fontId="2" fillId="0" borderId="16" xfId="0" applyFont="1" applyBorder="1"/>
    <xf numFmtId="0" fontId="2" fillId="0" borderId="17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21" xfId="0" applyFont="1" applyBorder="1"/>
    <xf numFmtId="49" fontId="4" fillId="2" borderId="23" xfId="0" applyNumberFormat="1" applyFont="1" applyFill="1" applyBorder="1" applyAlignment="1">
      <alignment horizontal="center" vertical="center" wrapText="1"/>
    </xf>
    <xf numFmtId="49" fontId="5" fillId="2" borderId="26" xfId="0" applyNumberFormat="1" applyFont="1" applyFill="1" applyBorder="1" applyAlignment="1">
      <alignment horizontal="left" vertical="center"/>
    </xf>
    <xf numFmtId="0" fontId="2" fillId="0" borderId="27" xfId="0" applyFont="1" applyBorder="1"/>
    <xf numFmtId="0" fontId="2" fillId="0" borderId="28" xfId="0" applyFont="1" applyBorder="1"/>
    <xf numFmtId="49" fontId="12" fillId="2" borderId="23" xfId="0" applyNumberFormat="1" applyFont="1" applyFill="1" applyBorder="1" applyAlignment="1">
      <alignment horizontal="right" vertical="center"/>
    </xf>
    <xf numFmtId="49" fontId="12" fillId="3" borderId="23" xfId="0" applyNumberFormat="1" applyFont="1" applyFill="1" applyBorder="1" applyAlignment="1">
      <alignment horizontal="center" vertical="center"/>
    </xf>
    <xf numFmtId="49" fontId="15" fillId="2" borderId="48" xfId="0" applyNumberFormat="1" applyFont="1" applyFill="1" applyBorder="1" applyAlignment="1">
      <alignment horizontal="left" vertical="center" wrapText="1"/>
    </xf>
    <xf numFmtId="49" fontId="15" fillId="2" borderId="51" xfId="0" applyNumberFormat="1" applyFont="1" applyFill="1" applyBorder="1" applyAlignment="1">
      <alignment horizontal="left" vertical="center" wrapText="1"/>
    </xf>
    <xf numFmtId="49" fontId="15" fillId="2" borderId="54" xfId="0" applyNumberFormat="1" applyFont="1" applyFill="1" applyBorder="1" applyAlignment="1">
      <alignment horizontal="left" vertical="center" wrapText="1"/>
    </xf>
    <xf numFmtId="49" fontId="15" fillId="2" borderId="15" xfId="0" applyNumberFormat="1" applyFont="1" applyFill="1" applyBorder="1" applyAlignment="1">
      <alignment horizontal="left" vertical="center" wrapText="1"/>
    </xf>
    <xf numFmtId="49" fontId="15" fillId="2" borderId="22" xfId="0" applyNumberFormat="1" applyFont="1" applyFill="1" applyBorder="1" applyAlignment="1">
      <alignment horizontal="left" vertical="center" wrapText="1"/>
    </xf>
    <xf numFmtId="49" fontId="15" fillId="2" borderId="17" xfId="0" applyNumberFormat="1" applyFont="1" applyFill="1" applyBorder="1" applyAlignment="1">
      <alignment horizontal="left" vertical="center" wrapText="1"/>
    </xf>
    <xf numFmtId="49" fontId="15" fillId="2" borderId="67" xfId="0" applyNumberFormat="1" applyFont="1" applyFill="1" applyBorder="1" applyAlignment="1">
      <alignment horizontal="left" vertical="center" wrapText="1"/>
    </xf>
    <xf numFmtId="49" fontId="15" fillId="2" borderId="29" xfId="0" applyNumberFormat="1" applyFont="1" applyFill="1" applyBorder="1" applyAlignment="1">
      <alignment horizontal="left" vertical="center" wrapText="1"/>
    </xf>
    <xf numFmtId="49" fontId="15" fillId="2" borderId="53" xfId="0" applyNumberFormat="1" applyFont="1" applyFill="1" applyBorder="1" applyAlignment="1">
      <alignment horizontal="left" vertical="center" wrapText="1"/>
    </xf>
    <xf numFmtId="49" fontId="15" fillId="2" borderId="19" xfId="0" applyNumberFormat="1" applyFont="1" applyFill="1" applyBorder="1" applyAlignment="1">
      <alignment horizontal="left" vertical="center" wrapText="1"/>
    </xf>
    <xf numFmtId="49" fontId="15" fillId="2" borderId="20" xfId="0" applyNumberFormat="1" applyFont="1" applyFill="1" applyBorder="1" applyAlignment="1">
      <alignment horizontal="left" vertical="center" wrapText="1"/>
    </xf>
    <xf numFmtId="49" fontId="15" fillId="2" borderId="21" xfId="0" applyNumberFormat="1" applyFont="1" applyFill="1" applyBorder="1" applyAlignment="1">
      <alignment horizontal="left" vertical="center" wrapText="1"/>
    </xf>
    <xf numFmtId="49" fontId="13" fillId="6" borderId="37" xfId="0" applyNumberFormat="1" applyFont="1" applyFill="1" applyBorder="1" applyAlignment="1">
      <alignment horizontal="center" vertical="center"/>
    </xf>
    <xf numFmtId="0" fontId="2" fillId="0" borderId="38" xfId="0" applyFont="1" applyBorder="1"/>
    <xf numFmtId="0" fontId="2" fillId="0" borderId="39" xfId="0" applyFont="1" applyBorder="1"/>
    <xf numFmtId="49" fontId="30" fillId="13" borderId="100" xfId="0" applyNumberFormat="1" applyFont="1" applyFill="1" applyBorder="1" applyAlignment="1">
      <alignment horizontal="center" wrapText="1"/>
    </xf>
    <xf numFmtId="49" fontId="30" fillId="13" borderId="101" xfId="0" applyNumberFormat="1" applyFont="1" applyFill="1" applyBorder="1" applyAlignment="1">
      <alignment horizontal="center" wrapText="1"/>
    </xf>
    <xf numFmtId="49" fontId="30" fillId="13" borderId="102" xfId="0" applyNumberFormat="1" applyFont="1" applyFill="1" applyBorder="1" applyAlignment="1">
      <alignment horizontal="center" wrapText="1"/>
    </xf>
    <xf numFmtId="49" fontId="31" fillId="12" borderId="97" xfId="0" applyNumberFormat="1" applyFont="1" applyFill="1" applyBorder="1" applyAlignment="1">
      <alignment horizontal="left" vertical="center" wrapText="1"/>
    </xf>
    <xf numFmtId="49" fontId="31" fillId="12" borderId="98" xfId="0" applyNumberFormat="1" applyFont="1" applyFill="1" applyBorder="1" applyAlignment="1">
      <alignment horizontal="left" vertical="center" wrapText="1"/>
    </xf>
    <xf numFmtId="49" fontId="31" fillId="12" borderId="99" xfId="0" applyNumberFormat="1" applyFont="1" applyFill="1" applyBorder="1" applyAlignment="1">
      <alignment horizontal="left" vertical="center" wrapText="1"/>
    </xf>
    <xf numFmtId="49" fontId="31" fillId="12" borderId="90" xfId="0" applyNumberFormat="1" applyFont="1" applyFill="1" applyBorder="1" applyAlignment="1">
      <alignment horizontal="left" vertical="center" wrapText="1"/>
    </xf>
    <xf numFmtId="49" fontId="31" fillId="12" borderId="91" xfId="0" applyNumberFormat="1" applyFont="1" applyFill="1" applyBorder="1" applyAlignment="1">
      <alignment horizontal="left" vertical="center" wrapText="1"/>
    </xf>
    <xf numFmtId="49" fontId="31" fillId="12" borderId="92" xfId="0" applyNumberFormat="1" applyFont="1" applyFill="1" applyBorder="1" applyAlignment="1">
      <alignment horizontal="left" vertical="center" wrapText="1"/>
    </xf>
    <xf numFmtId="49" fontId="31" fillId="12" borderId="93" xfId="0" applyNumberFormat="1" applyFont="1" applyFill="1" applyBorder="1" applyAlignment="1">
      <alignment horizontal="left" vertical="center" wrapText="1"/>
    </xf>
    <xf numFmtId="49" fontId="31" fillId="12" borderId="29" xfId="0" applyNumberFormat="1" applyFont="1" applyFill="1" applyBorder="1" applyAlignment="1">
      <alignment horizontal="left" vertical="center" wrapText="1"/>
    </xf>
    <xf numFmtId="49" fontId="31" fillId="12" borderId="53" xfId="0" applyNumberFormat="1" applyFont="1" applyFill="1" applyBorder="1" applyAlignment="1">
      <alignment horizontal="left" vertical="center" wrapText="1"/>
    </xf>
    <xf numFmtId="49" fontId="31" fillId="12" borderId="94" xfId="0" applyNumberFormat="1" applyFont="1" applyFill="1" applyBorder="1" applyAlignment="1">
      <alignment horizontal="left" vertical="center" wrapText="1"/>
    </xf>
    <xf numFmtId="49" fontId="31" fillId="12" borderId="95" xfId="0" applyNumberFormat="1" applyFont="1" applyFill="1" applyBorder="1" applyAlignment="1">
      <alignment horizontal="left" vertical="center" wrapText="1"/>
    </xf>
    <xf numFmtId="49" fontId="31" fillId="12" borderId="96" xfId="0" applyNumberFormat="1" applyFont="1" applyFill="1" applyBorder="1" applyAlignment="1">
      <alignment horizontal="left" vertical="center" wrapText="1"/>
    </xf>
    <xf numFmtId="49" fontId="14" fillId="7" borderId="47" xfId="0" applyNumberFormat="1" applyFont="1" applyFill="1" applyBorder="1" applyAlignment="1">
      <alignment horizontal="center" wrapText="1"/>
    </xf>
    <xf numFmtId="49" fontId="14" fillId="7" borderId="44" xfId="0" applyNumberFormat="1" applyFont="1" applyFill="1" applyBorder="1" applyAlignment="1">
      <alignment horizontal="center" wrapText="1"/>
    </xf>
    <xf numFmtId="49" fontId="14" fillId="7" borderId="45" xfId="0" applyNumberFormat="1" applyFont="1" applyFill="1" applyBorder="1" applyAlignment="1">
      <alignment horizontal="center" wrapText="1"/>
    </xf>
    <xf numFmtId="0" fontId="32" fillId="12" borderId="87" xfId="0" applyFont="1" applyFill="1" applyBorder="1" applyAlignment="1">
      <alignment horizontal="left" vertical="center"/>
    </xf>
    <xf numFmtId="0" fontId="32" fillId="12" borderId="88" xfId="0" applyFont="1" applyFill="1" applyBorder="1" applyAlignment="1">
      <alignment horizontal="left" vertical="center"/>
    </xf>
    <xf numFmtId="0" fontId="32" fillId="12" borderId="89" xfId="0" applyFont="1" applyFill="1" applyBorder="1" applyAlignment="1">
      <alignment horizontal="left" vertical="center"/>
    </xf>
    <xf numFmtId="49" fontId="14" fillId="7" borderId="43" xfId="0" applyNumberFormat="1" applyFont="1" applyFill="1" applyBorder="1" applyAlignment="1">
      <alignment horizontal="center" wrapText="1"/>
    </xf>
    <xf numFmtId="0" fontId="2" fillId="0" borderId="44" xfId="0" applyFont="1" applyBorder="1"/>
    <xf numFmtId="0" fontId="2" fillId="0" borderId="45" xfId="0" applyFont="1" applyBorder="1"/>
    <xf numFmtId="49" fontId="15" fillId="9" borderId="48" xfId="0" applyNumberFormat="1" applyFont="1" applyFill="1" applyBorder="1" applyAlignment="1">
      <alignment vertical="center" wrapText="1"/>
    </xf>
    <xf numFmtId="49" fontId="15" fillId="9" borderId="51" xfId="0" applyNumberFormat="1" applyFont="1" applyFill="1" applyBorder="1" applyAlignment="1">
      <alignment vertical="center" wrapText="1"/>
    </xf>
    <xf numFmtId="0" fontId="2" fillId="0" borderId="51" xfId="0" applyFont="1" applyBorder="1"/>
    <xf numFmtId="0" fontId="2" fillId="0" borderId="54" xfId="0" applyFont="1" applyBorder="1"/>
    <xf numFmtId="0" fontId="15" fillId="2" borderId="48" xfId="0" applyFont="1" applyFill="1" applyBorder="1" applyAlignment="1">
      <alignment horizontal="center" vertical="center" wrapText="1"/>
    </xf>
    <xf numFmtId="0" fontId="15" fillId="2" borderId="51" xfId="0" applyFont="1" applyFill="1" applyBorder="1" applyAlignment="1">
      <alignment horizontal="center" vertical="center" wrapText="1"/>
    </xf>
    <xf numFmtId="49" fontId="15" fillId="2" borderId="58" xfId="0" applyNumberFormat="1" applyFont="1" applyFill="1" applyBorder="1" applyAlignment="1">
      <alignment horizontal="left" vertical="center" wrapText="1"/>
    </xf>
    <xf numFmtId="0" fontId="2" fillId="0" borderId="59" xfId="0" applyFont="1" applyBorder="1"/>
    <xf numFmtId="49" fontId="15" fillId="2" borderId="86" xfId="0" applyNumberFormat="1" applyFont="1" applyFill="1" applyBorder="1" applyAlignment="1">
      <alignment vertical="center" wrapText="1"/>
    </xf>
    <xf numFmtId="0" fontId="2" fillId="0" borderId="86" xfId="0" applyFont="1" applyBorder="1"/>
    <xf numFmtId="49" fontId="14" fillId="10" borderId="67" xfId="0" applyNumberFormat="1" applyFont="1" applyFill="1" applyBorder="1" applyAlignment="1">
      <alignment horizontal="center" wrapText="1"/>
    </xf>
    <xf numFmtId="0" fontId="2" fillId="0" borderId="68" xfId="0" applyFont="1" applyBorder="1"/>
    <xf numFmtId="49" fontId="20" fillId="8" borderId="70" xfId="0" applyNumberFormat="1" applyFont="1" applyFill="1" applyBorder="1" applyAlignment="1">
      <alignment horizontal="center" vertical="center"/>
    </xf>
    <xf numFmtId="0" fontId="2" fillId="0" borderId="71" xfId="0" applyFont="1" applyBorder="1"/>
    <xf numFmtId="49" fontId="15" fillId="15" borderId="48" xfId="0" applyNumberFormat="1" applyFont="1" applyFill="1" applyBorder="1" applyAlignment="1">
      <alignment horizontal="center" vertical="center" wrapText="1"/>
    </xf>
    <xf numFmtId="0" fontId="2" fillId="16" borderId="51" xfId="0" applyFont="1" applyFill="1" applyBorder="1"/>
    <xf numFmtId="0" fontId="2" fillId="16" borderId="54" xfId="0" applyFont="1" applyFill="1" applyBorder="1"/>
    <xf numFmtId="49" fontId="15" fillId="2" borderId="15" xfId="0" applyNumberFormat="1" applyFont="1" applyFill="1" applyBorder="1" applyAlignment="1">
      <alignment vertical="center" wrapText="1"/>
    </xf>
    <xf numFmtId="0" fontId="2" fillId="0" borderId="52" xfId="0" applyFont="1" applyBorder="1"/>
    <xf numFmtId="0" fontId="2" fillId="0" borderId="53" xfId="0" applyFont="1" applyBorder="1"/>
    <xf numFmtId="49" fontId="14" fillId="7" borderId="58" xfId="0" applyNumberFormat="1" applyFont="1" applyFill="1" applyBorder="1" applyAlignment="1">
      <alignment horizontal="center" wrapText="1"/>
    </xf>
    <xf numFmtId="49" fontId="33" fillId="2" borderId="65" xfId="0" applyNumberFormat="1" applyFont="1" applyFill="1" applyBorder="1" applyAlignment="1">
      <alignment horizontal="left" vertical="center" wrapText="1"/>
    </xf>
    <xf numFmtId="0" fontId="34" fillId="0" borderId="44" xfId="0" applyFont="1" applyBorder="1"/>
    <xf numFmtId="0" fontId="34" fillId="0" borderId="66" xfId="0" applyFont="1" applyBorder="1"/>
    <xf numFmtId="0" fontId="2" fillId="0" borderId="7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</xdr:colOff>
      <xdr:row>1</xdr:row>
      <xdr:rowOff>409575</xdr:rowOff>
    </xdr:from>
    <xdr:ext cx="3609975" cy="762000"/>
    <xdr:pic>
      <xdr:nvPicPr>
        <xdr:cNvPr id="2" name="image1.png" descr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0"/>
  <sheetViews>
    <sheetView showGridLines="0" tabSelected="1" topLeftCell="A13" workbookViewId="0">
      <selection activeCell="G30" sqref="G30"/>
    </sheetView>
  </sheetViews>
  <sheetFormatPr baseColWidth="10" defaultColWidth="14.42578125" defaultRowHeight="15" customHeight="1"/>
  <cols>
    <col min="1" max="1" width="11.42578125" customWidth="1"/>
    <col min="2" max="2" width="16.5703125" customWidth="1"/>
    <col min="3" max="6" width="11.42578125" customWidth="1"/>
    <col min="7" max="7" width="27.42578125" customWidth="1"/>
    <col min="8" max="8" width="11.42578125" customWidth="1"/>
    <col min="9" max="26" width="10.85546875" customWidth="1"/>
  </cols>
  <sheetData>
    <row r="1" spans="1:26" ht="13.5" customHeight="1">
      <c r="A1" s="1"/>
      <c r="B1" s="167"/>
      <c r="C1" s="168"/>
      <c r="D1" s="168"/>
      <c r="E1" s="168"/>
      <c r="F1" s="168"/>
      <c r="G1" s="169"/>
      <c r="H1" s="2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35.25" customHeight="1">
      <c r="A2" s="4"/>
      <c r="B2" s="170"/>
      <c r="C2" s="171"/>
      <c r="D2" s="171"/>
      <c r="E2" s="171"/>
      <c r="F2" s="171"/>
      <c r="G2" s="172"/>
      <c r="H2" s="5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9.5" customHeight="1">
      <c r="A3" s="4"/>
      <c r="B3" s="170"/>
      <c r="C3" s="171"/>
      <c r="D3" s="171"/>
      <c r="E3" s="171"/>
      <c r="F3" s="171"/>
      <c r="G3" s="172"/>
      <c r="H3" s="5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9.5" customHeight="1">
      <c r="A4" s="4"/>
      <c r="B4" s="170"/>
      <c r="C4" s="171"/>
      <c r="D4" s="171"/>
      <c r="E4" s="171"/>
      <c r="F4" s="171"/>
      <c r="G4" s="172"/>
      <c r="H4" s="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9.5" customHeight="1">
      <c r="A5" s="4"/>
      <c r="B5" s="170"/>
      <c r="C5" s="171"/>
      <c r="D5" s="171"/>
      <c r="E5" s="171"/>
      <c r="F5" s="171"/>
      <c r="G5" s="172"/>
      <c r="H5" s="5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9.5" customHeight="1">
      <c r="A6" s="4"/>
      <c r="B6" s="173"/>
      <c r="C6" s="165"/>
      <c r="D6" s="165"/>
      <c r="E6" s="165"/>
      <c r="F6" s="165"/>
      <c r="G6" s="166"/>
      <c r="H6" s="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35.25" customHeight="1">
      <c r="A7" s="4"/>
      <c r="B7" s="6"/>
      <c r="C7" s="6"/>
      <c r="D7" s="6"/>
      <c r="E7" s="6"/>
      <c r="F7" s="6"/>
      <c r="G7" s="6"/>
      <c r="H7" s="5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9.5" customHeight="1">
      <c r="A8" s="7"/>
      <c r="B8" s="174" t="s">
        <v>0</v>
      </c>
      <c r="C8" s="175"/>
      <c r="D8" s="175"/>
      <c r="E8" s="175"/>
      <c r="F8" s="175"/>
      <c r="G8" s="176"/>
      <c r="H8" s="8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9.5" customHeight="1">
      <c r="A9" s="7"/>
      <c r="B9" s="177"/>
      <c r="C9" s="178"/>
      <c r="D9" s="178"/>
      <c r="E9" s="178"/>
      <c r="F9" s="178"/>
      <c r="G9" s="179"/>
      <c r="H9" s="8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9.5" customHeight="1">
      <c r="A10" s="4"/>
      <c r="B10" s="9"/>
      <c r="C10" s="9"/>
      <c r="D10" s="9"/>
      <c r="E10" s="9"/>
      <c r="F10" s="9"/>
      <c r="G10" s="9"/>
      <c r="H10" s="5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9.5" customHeight="1">
      <c r="A11" s="4"/>
      <c r="B11" s="180" t="s">
        <v>1</v>
      </c>
      <c r="C11" s="162"/>
      <c r="D11" s="162"/>
      <c r="E11" s="162"/>
      <c r="F11" s="162"/>
      <c r="G11" s="163"/>
      <c r="H11" s="5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9.5" customHeight="1">
      <c r="A12" s="4"/>
      <c r="B12" s="170"/>
      <c r="C12" s="171"/>
      <c r="D12" s="171"/>
      <c r="E12" s="171"/>
      <c r="F12" s="171"/>
      <c r="G12" s="172"/>
      <c r="H12" s="5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9.5" customHeight="1">
      <c r="A13" s="4"/>
      <c r="B13" s="170"/>
      <c r="C13" s="171"/>
      <c r="D13" s="171"/>
      <c r="E13" s="171"/>
      <c r="F13" s="171"/>
      <c r="G13" s="172"/>
      <c r="H13" s="5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9.5" customHeight="1">
      <c r="A14" s="4"/>
      <c r="B14" s="170"/>
      <c r="C14" s="171"/>
      <c r="D14" s="171"/>
      <c r="E14" s="171"/>
      <c r="F14" s="171"/>
      <c r="G14" s="172"/>
      <c r="H14" s="5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9.5" customHeight="1">
      <c r="A15" s="4"/>
      <c r="B15" s="173"/>
      <c r="C15" s="165"/>
      <c r="D15" s="165"/>
      <c r="E15" s="165"/>
      <c r="F15" s="165"/>
      <c r="G15" s="166"/>
      <c r="H15" s="5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9.5" customHeight="1">
      <c r="A16" s="181" t="s">
        <v>2</v>
      </c>
      <c r="B16" s="182"/>
      <c r="C16" s="182"/>
      <c r="D16" s="182"/>
      <c r="E16" s="183"/>
      <c r="F16" s="10"/>
      <c r="G16" s="10"/>
      <c r="H16" s="5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9.5" customHeight="1">
      <c r="A17" s="11" t="s">
        <v>3</v>
      </c>
      <c r="B17" s="12" t="s">
        <v>4</v>
      </c>
      <c r="C17" s="13"/>
      <c r="D17" s="14"/>
      <c r="E17" s="14"/>
      <c r="F17" s="14"/>
      <c r="G17" s="15"/>
      <c r="H17" s="5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9.5" customHeight="1">
      <c r="A18" s="16" t="s">
        <v>5</v>
      </c>
      <c r="B18" s="17" t="s">
        <v>6</v>
      </c>
      <c r="C18" s="18"/>
      <c r="D18" s="14"/>
      <c r="E18" s="14"/>
      <c r="F18" s="14"/>
      <c r="G18" s="14"/>
      <c r="H18" s="5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9.5" customHeight="1">
      <c r="A19" s="16" t="s">
        <v>7</v>
      </c>
      <c r="B19" s="17" t="s">
        <v>8</v>
      </c>
      <c r="C19" s="18"/>
      <c r="D19" s="14"/>
      <c r="E19" s="14"/>
      <c r="F19" s="14"/>
      <c r="G19" s="14"/>
      <c r="H19" s="5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9.5" customHeight="1">
      <c r="A20" s="16" t="s">
        <v>9</v>
      </c>
      <c r="B20" s="17" t="s">
        <v>10</v>
      </c>
      <c r="C20" s="18"/>
      <c r="D20" s="14"/>
      <c r="E20" s="14"/>
      <c r="F20" s="14"/>
      <c r="G20" s="14"/>
      <c r="H20" s="5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9.5" customHeight="1">
      <c r="A21" s="16" t="s">
        <v>11</v>
      </c>
      <c r="B21" s="17" t="s">
        <v>12</v>
      </c>
      <c r="C21" s="18"/>
      <c r="D21" s="14"/>
      <c r="E21" s="14"/>
      <c r="F21" s="14"/>
      <c r="G21" s="14"/>
      <c r="H21" s="5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9.5" customHeight="1">
      <c r="A22" s="19" t="s">
        <v>13</v>
      </c>
      <c r="B22" s="20" t="s">
        <v>14</v>
      </c>
      <c r="C22" s="21"/>
      <c r="D22" s="14"/>
      <c r="E22" s="14"/>
      <c r="F22" s="14"/>
      <c r="G22" s="14"/>
      <c r="H22" s="5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9.5" customHeight="1">
      <c r="A23" s="22"/>
      <c r="B23" s="23"/>
      <c r="C23" s="14"/>
      <c r="D23" s="14"/>
      <c r="E23" s="14"/>
      <c r="F23" s="14"/>
      <c r="G23" s="14"/>
      <c r="H23" s="5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9.5" customHeight="1">
      <c r="A24" s="22"/>
      <c r="B24" s="23"/>
      <c r="C24" s="14"/>
      <c r="D24" s="14"/>
      <c r="E24" s="14"/>
      <c r="F24" s="14"/>
      <c r="G24" s="14"/>
      <c r="H24" s="5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9.5" customHeight="1">
      <c r="A25" s="4"/>
      <c r="B25" s="184" t="s">
        <v>15</v>
      </c>
      <c r="C25" s="163"/>
      <c r="D25" s="185" t="s">
        <v>16</v>
      </c>
      <c r="E25" s="162"/>
      <c r="F25" s="162"/>
      <c r="G25" s="163"/>
      <c r="H25" s="5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9.5" customHeight="1">
      <c r="A26" s="4"/>
      <c r="B26" s="173"/>
      <c r="C26" s="166"/>
      <c r="D26" s="173"/>
      <c r="E26" s="165"/>
      <c r="F26" s="165"/>
      <c r="G26" s="166"/>
      <c r="H26" s="5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9.5" customHeight="1">
      <c r="A27" s="4"/>
      <c r="B27" s="24"/>
      <c r="C27" s="24"/>
      <c r="D27" s="24"/>
      <c r="E27" s="24"/>
      <c r="F27" s="24"/>
      <c r="G27" s="24"/>
      <c r="H27" s="5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9.5" customHeight="1">
      <c r="A28" s="161" t="s">
        <v>17</v>
      </c>
      <c r="B28" s="162"/>
      <c r="C28" s="162"/>
      <c r="D28" s="162"/>
      <c r="E28" s="162"/>
      <c r="F28" s="162"/>
      <c r="G28" s="163"/>
      <c r="H28" s="5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9.5" customHeight="1">
      <c r="A29" s="164"/>
      <c r="B29" s="165"/>
      <c r="C29" s="165"/>
      <c r="D29" s="165"/>
      <c r="E29" s="165"/>
      <c r="F29" s="165"/>
      <c r="G29" s="166"/>
      <c r="H29" s="5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9.5" customHeight="1">
      <c r="A30" s="25"/>
      <c r="B30" s="26" t="s">
        <v>18</v>
      </c>
      <c r="C30" s="14"/>
      <c r="D30" s="14"/>
      <c r="E30" s="14"/>
      <c r="F30" s="14"/>
      <c r="G30" s="14"/>
      <c r="H30" s="5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9.5" customHeight="1">
      <c r="A31" s="25"/>
      <c r="B31" s="14"/>
      <c r="C31" s="14"/>
      <c r="D31" s="14"/>
      <c r="E31" s="14"/>
      <c r="F31" s="14"/>
      <c r="G31" s="14"/>
      <c r="H31" s="5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9.5" customHeight="1">
      <c r="A32" s="27"/>
      <c r="B32" s="28"/>
      <c r="C32" s="28"/>
      <c r="D32" s="28"/>
      <c r="E32" s="28"/>
      <c r="F32" s="28"/>
      <c r="G32" s="28"/>
      <c r="H32" s="29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9.5" customHeight="1">
      <c r="A33" s="27"/>
      <c r="B33" s="28"/>
      <c r="C33" s="28"/>
      <c r="D33" s="28"/>
      <c r="E33" s="28"/>
      <c r="F33" s="28"/>
      <c r="G33" s="28"/>
      <c r="H33" s="29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9.5" customHeight="1">
      <c r="A34" s="27"/>
      <c r="B34" s="28"/>
      <c r="C34" s="28"/>
      <c r="D34" s="28"/>
      <c r="E34" s="28"/>
      <c r="F34" s="28"/>
      <c r="G34" s="28"/>
      <c r="H34" s="29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9.5" customHeight="1">
      <c r="A35" s="27"/>
      <c r="B35" s="28"/>
      <c r="C35" s="28"/>
      <c r="D35" s="28"/>
      <c r="E35" s="28"/>
      <c r="F35" s="28"/>
      <c r="G35" s="28"/>
      <c r="H35" s="29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9.5" customHeight="1">
      <c r="A36" s="27"/>
      <c r="B36" s="28"/>
      <c r="C36" s="28"/>
      <c r="D36" s="28"/>
      <c r="E36" s="28"/>
      <c r="F36" s="28"/>
      <c r="G36" s="28"/>
      <c r="H36" s="29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9.5" customHeight="1">
      <c r="A37" s="27"/>
      <c r="B37" s="28"/>
      <c r="C37" s="28"/>
      <c r="D37" s="28"/>
      <c r="E37" s="28"/>
      <c r="F37" s="28"/>
      <c r="G37" s="28"/>
      <c r="H37" s="29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" customHeight="1">
      <c r="A38" s="27"/>
      <c r="B38" s="28"/>
      <c r="C38" s="28"/>
      <c r="D38" s="28"/>
      <c r="E38" s="28"/>
      <c r="F38" s="28"/>
      <c r="G38" s="28"/>
      <c r="H38" s="29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" customHeight="1">
      <c r="A39" s="27"/>
      <c r="B39" s="28"/>
      <c r="C39" s="28"/>
      <c r="D39" s="28"/>
      <c r="E39" s="28"/>
      <c r="F39" s="28"/>
      <c r="G39" s="28"/>
      <c r="H39" s="29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" customHeight="1">
      <c r="A40" s="27"/>
      <c r="B40" s="28"/>
      <c r="C40" s="28"/>
      <c r="D40" s="28"/>
      <c r="E40" s="28"/>
      <c r="F40" s="28"/>
      <c r="G40" s="28"/>
      <c r="H40" s="29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.75" customHeight="1">
      <c r="A41" s="30"/>
      <c r="B41" s="31"/>
      <c r="C41" s="31"/>
      <c r="D41" s="31"/>
      <c r="E41" s="31"/>
      <c r="F41" s="31"/>
      <c r="G41" s="31"/>
      <c r="H41" s="32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75" customHeight="1">
      <c r="A42" s="33"/>
      <c r="B42" s="34"/>
      <c r="C42" s="34"/>
      <c r="D42" s="34"/>
      <c r="E42" s="34"/>
      <c r="F42" s="34"/>
      <c r="G42" s="34"/>
      <c r="H42" s="35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" customHeight="1">
      <c r="A43" s="35"/>
      <c r="B43" s="35"/>
      <c r="C43" s="35"/>
      <c r="D43" s="35"/>
      <c r="E43" s="35"/>
      <c r="F43" s="35"/>
      <c r="G43" s="35"/>
      <c r="H43" s="35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" customHeight="1">
      <c r="A44" s="35"/>
      <c r="B44" s="35"/>
      <c r="C44" s="35"/>
      <c r="D44" s="36"/>
      <c r="E44" s="35"/>
      <c r="F44" s="35"/>
      <c r="G44" s="35"/>
      <c r="H44" s="35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" customHeight="1">
      <c r="A45" s="35"/>
      <c r="B45" s="35"/>
      <c r="C45" s="35"/>
      <c r="D45" s="36"/>
      <c r="E45" s="35"/>
      <c r="F45" s="35"/>
      <c r="G45" s="35"/>
      <c r="H45" s="35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5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5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5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5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5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5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5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5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5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5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5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5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5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5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5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5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5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5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5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5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5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5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5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5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5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5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5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5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5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5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5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5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5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5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5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5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5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5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5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5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5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5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5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5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5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5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5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5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5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5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5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5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5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5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5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5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5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5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5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5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5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5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5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5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5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7">
    <mergeCell ref="A28:G29"/>
    <mergeCell ref="B1:G6"/>
    <mergeCell ref="B8:G9"/>
    <mergeCell ref="B11:G15"/>
    <mergeCell ref="A16:E16"/>
    <mergeCell ref="B25:C26"/>
    <mergeCell ref="D25:G26"/>
  </mergeCells>
  <hyperlinks>
    <hyperlink ref="B17" location="'BPU-A'!R1C1" display="BPU-A" xr:uid="{00000000-0004-0000-0000-000000000000}"/>
    <hyperlink ref="B18" location="'BPU-B-Evo'!R1C1" display="BPU-B_Evo" xr:uid="{00000000-0004-0000-0000-000001000000}"/>
    <hyperlink ref="B20" location="'DQE CORR-PREV'!R1C1" display="DQE CORR-PREV" xr:uid="{00000000-0004-0000-0000-000002000000}"/>
    <hyperlink ref="B21" location="'DQE EVO'!R1C1" display="DQE EVO" xr:uid="{00000000-0004-0000-0000-000003000000}"/>
    <hyperlink ref="B22" location="'Synthèse DQE'!R1C1" display="Synthèse DQE'" xr:uid="{00000000-0004-0000-0000-000004000000}"/>
  </hyperlinks>
  <pageMargins left="0.7" right="0.7" top="0.75" bottom="0.75" header="0" footer="0"/>
  <pageSetup orientation="portrait"/>
  <headerFooter>
    <oddFooter>&amp;C000000&amp;P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988"/>
  <sheetViews>
    <sheetView showGridLines="0" workbookViewId="0">
      <selection activeCell="F6" sqref="F6"/>
    </sheetView>
  </sheetViews>
  <sheetFormatPr baseColWidth="10" defaultColWidth="14.42578125" defaultRowHeight="15" customHeight="1"/>
  <cols>
    <col min="1" max="1" width="11.5703125" bestFit="1" customWidth="1"/>
    <col min="2" max="2" width="16.42578125" customWidth="1"/>
    <col min="3" max="3" width="9.42578125" customWidth="1"/>
    <col min="4" max="4" width="32.5703125" customWidth="1"/>
    <col min="5" max="5" width="33.42578125" customWidth="1"/>
    <col min="6" max="6" width="18" customWidth="1"/>
    <col min="7" max="26" width="23.5703125" customWidth="1"/>
  </cols>
  <sheetData>
    <row r="1" spans="1:26" ht="18.75" customHeight="1">
      <c r="A1" s="198" t="s">
        <v>19</v>
      </c>
      <c r="B1" s="199"/>
      <c r="C1" s="199"/>
      <c r="D1" s="199"/>
      <c r="E1" s="199"/>
      <c r="F1" s="200"/>
      <c r="G1" s="37"/>
      <c r="H1" s="33"/>
      <c r="I1" s="33"/>
      <c r="J1" s="3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.75" customHeight="1">
      <c r="A2" s="30"/>
      <c r="B2" s="30"/>
      <c r="C2" s="32"/>
      <c r="D2" s="32"/>
      <c r="E2" s="32"/>
      <c r="F2" s="32"/>
      <c r="G2" s="33"/>
      <c r="H2" s="33"/>
      <c r="I2" s="33"/>
      <c r="J2" s="38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5.75" customHeight="1">
      <c r="A3" s="138" t="s">
        <v>20</v>
      </c>
      <c r="B3" s="138" t="s">
        <v>69</v>
      </c>
      <c r="C3" s="139"/>
      <c r="D3" s="139"/>
      <c r="E3" s="140"/>
      <c r="F3" s="141"/>
      <c r="G3" s="33"/>
      <c r="H3" s="33"/>
      <c r="I3" s="33"/>
      <c r="J3" s="40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5.75" customHeight="1">
      <c r="A4" s="142" t="s">
        <v>21</v>
      </c>
      <c r="B4" s="201" t="s">
        <v>22</v>
      </c>
      <c r="C4" s="202"/>
      <c r="D4" s="203"/>
      <c r="E4" s="143" t="s">
        <v>23</v>
      </c>
      <c r="F4" s="144" t="s">
        <v>24</v>
      </c>
      <c r="G4" s="37"/>
      <c r="H4" s="33"/>
      <c r="I4" s="33"/>
      <c r="J4" s="3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" customHeight="1">
      <c r="A5" s="204" t="s">
        <v>70</v>
      </c>
      <c r="B5" s="207" t="s">
        <v>71</v>
      </c>
      <c r="C5" s="208"/>
      <c r="D5" s="209"/>
      <c r="E5" s="46" t="s">
        <v>72</v>
      </c>
      <c r="F5" s="44">
        <v>0</v>
      </c>
      <c r="G5" s="45"/>
      <c r="H5" s="33"/>
      <c r="I5" s="33"/>
      <c r="J5" s="3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5" customHeight="1">
      <c r="A6" s="205"/>
      <c r="B6" s="210"/>
      <c r="C6" s="211"/>
      <c r="D6" s="212"/>
      <c r="E6" s="46" t="s">
        <v>73</v>
      </c>
      <c r="F6" s="44">
        <v>0</v>
      </c>
      <c r="G6" s="45"/>
      <c r="H6" s="33"/>
      <c r="I6" s="33"/>
      <c r="J6" s="3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5" customHeight="1">
      <c r="A7" s="206"/>
      <c r="B7" s="213"/>
      <c r="C7" s="214"/>
      <c r="D7" s="215"/>
      <c r="E7" s="46" t="s">
        <v>74</v>
      </c>
      <c r="F7" s="44">
        <v>0</v>
      </c>
      <c r="G7" s="45"/>
      <c r="H7" s="33"/>
      <c r="I7" s="33"/>
      <c r="J7" s="3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.75" customHeight="1">
      <c r="A8" s="145" t="s">
        <v>75</v>
      </c>
      <c r="B8" s="219" t="s">
        <v>26</v>
      </c>
      <c r="C8" s="220"/>
      <c r="D8" s="221"/>
      <c r="E8" s="46" t="s">
        <v>26</v>
      </c>
      <c r="F8" s="44">
        <v>0</v>
      </c>
      <c r="G8" s="33"/>
      <c r="H8" s="33"/>
      <c r="I8" s="33"/>
      <c r="J8" s="3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.75" customHeight="1">
      <c r="A9" s="49"/>
      <c r="B9" s="33"/>
      <c r="C9" s="35"/>
      <c r="D9" s="35"/>
      <c r="E9" s="35"/>
      <c r="F9" s="35"/>
      <c r="G9" s="33"/>
      <c r="H9" s="33"/>
      <c r="I9" s="33"/>
      <c r="J9" s="3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.75" customHeight="1">
      <c r="A10" s="33"/>
      <c r="B10" s="33"/>
      <c r="C10" s="35"/>
      <c r="D10" s="35"/>
      <c r="E10" s="35"/>
      <c r="F10" s="35"/>
      <c r="G10" s="33"/>
      <c r="H10" s="33"/>
      <c r="I10" s="33"/>
      <c r="J10" s="3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5.75" customHeight="1">
      <c r="A11" s="55" t="s">
        <v>25</v>
      </c>
      <c r="B11" s="55" t="s">
        <v>27</v>
      </c>
      <c r="C11" s="52"/>
      <c r="D11" s="52"/>
      <c r="E11" s="53"/>
      <c r="F11" s="39"/>
      <c r="G11" s="33"/>
      <c r="H11" s="33"/>
      <c r="I11" s="33"/>
      <c r="J11" s="3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5.75" customHeight="1">
      <c r="A12" s="41" t="s">
        <v>21</v>
      </c>
      <c r="B12" s="216" t="s">
        <v>22</v>
      </c>
      <c r="C12" s="217"/>
      <c r="D12" s="218"/>
      <c r="E12" s="42" t="s">
        <v>23</v>
      </c>
      <c r="F12" s="43" t="s">
        <v>24</v>
      </c>
      <c r="G12" s="37"/>
      <c r="H12" s="33"/>
      <c r="I12" s="33"/>
      <c r="J12" s="3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" customHeight="1">
      <c r="A13" s="186" t="s">
        <v>28</v>
      </c>
      <c r="B13" s="189" t="s">
        <v>29</v>
      </c>
      <c r="C13" s="190"/>
      <c r="D13" s="191"/>
      <c r="E13" s="56" t="s">
        <v>30</v>
      </c>
      <c r="F13" s="44">
        <v>0</v>
      </c>
      <c r="G13" s="45"/>
      <c r="H13" s="33"/>
      <c r="I13" s="33"/>
      <c r="J13" s="3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" customHeight="1">
      <c r="A14" s="187"/>
      <c r="B14" s="192"/>
      <c r="C14" s="193"/>
      <c r="D14" s="194"/>
      <c r="E14" s="56" t="s">
        <v>31</v>
      </c>
      <c r="F14" s="44">
        <v>0</v>
      </c>
      <c r="G14" s="45"/>
      <c r="H14" s="33"/>
      <c r="I14" s="33"/>
      <c r="J14" s="3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" customHeight="1">
      <c r="A15" s="188"/>
      <c r="B15" s="195"/>
      <c r="C15" s="196"/>
      <c r="D15" s="197"/>
      <c r="E15" s="56" t="s">
        <v>32</v>
      </c>
      <c r="F15" s="44">
        <v>0</v>
      </c>
      <c r="G15" s="45"/>
      <c r="H15" s="33"/>
      <c r="I15" s="33"/>
      <c r="J15" s="3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.75" customHeight="1">
      <c r="A16" s="48"/>
      <c r="B16" s="48"/>
      <c r="C16" s="47"/>
      <c r="D16" s="47"/>
      <c r="E16" s="47"/>
      <c r="F16" s="47"/>
      <c r="G16" s="33"/>
      <c r="H16" s="33"/>
      <c r="I16" s="33"/>
      <c r="J16" s="3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.75" customHeight="1">
      <c r="A17" s="33"/>
      <c r="B17" s="33"/>
      <c r="C17" s="35"/>
      <c r="D17" s="35"/>
      <c r="E17" s="35"/>
      <c r="F17" s="35"/>
      <c r="G17" s="33"/>
      <c r="H17" s="33"/>
      <c r="I17" s="33"/>
      <c r="J17" s="3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.75" customHeight="1">
      <c r="A18" s="33"/>
      <c r="B18" s="33"/>
      <c r="C18" s="35"/>
      <c r="D18" s="35"/>
      <c r="E18" s="35"/>
      <c r="F18" s="35"/>
      <c r="G18" s="33"/>
      <c r="H18" s="33"/>
      <c r="I18" s="33"/>
      <c r="J18" s="3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.75" customHeight="1">
      <c r="A19" s="33"/>
      <c r="B19" s="57" t="s">
        <v>33</v>
      </c>
      <c r="C19" s="35"/>
      <c r="D19" s="35"/>
      <c r="E19" s="35"/>
      <c r="F19" s="35"/>
      <c r="G19" s="33"/>
      <c r="H19" s="33"/>
      <c r="I19" s="33"/>
      <c r="J19" s="3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8.75" customHeight="1">
      <c r="A20" s="58"/>
      <c r="B20" s="59" t="s">
        <v>34</v>
      </c>
      <c r="C20" s="60" t="s">
        <v>35</v>
      </c>
      <c r="D20" s="35"/>
      <c r="E20" s="35"/>
      <c r="F20" s="35"/>
      <c r="G20" s="33"/>
      <c r="H20" s="33"/>
      <c r="I20" s="33"/>
      <c r="J20" s="3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5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5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5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5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5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5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5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5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5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5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5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5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5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5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5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5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5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5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5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5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5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5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5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5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5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5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5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5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5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5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5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5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5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5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5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5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5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5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5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5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5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5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5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5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5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5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5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5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5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5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5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5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5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</sheetData>
  <mergeCells count="8">
    <mergeCell ref="A13:A15"/>
    <mergeCell ref="B13:D15"/>
    <mergeCell ref="A1:F1"/>
    <mergeCell ref="B4:D4"/>
    <mergeCell ref="A5:A7"/>
    <mergeCell ref="B5:D7"/>
    <mergeCell ref="B12:D12"/>
    <mergeCell ref="B8:D8"/>
  </mergeCells>
  <pageMargins left="0.25" right="0.25" top="0.75" bottom="0.75" header="0" footer="0"/>
  <pageSetup orientation="landscape" r:id="rId1"/>
  <headerFooter>
    <oddFooter>&amp;C000000&amp;P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1005"/>
  <sheetViews>
    <sheetView showGridLines="0" topLeftCell="A4" workbookViewId="0">
      <selection activeCell="G34" sqref="G34"/>
    </sheetView>
  </sheetViews>
  <sheetFormatPr baseColWidth="10" defaultColWidth="14.42578125" defaultRowHeight="15" customHeight="1"/>
  <cols>
    <col min="1" max="1" width="6.5703125" customWidth="1"/>
    <col min="2" max="2" width="17.42578125" customWidth="1"/>
    <col min="3" max="3" width="25.5703125" customWidth="1"/>
    <col min="4" max="4" width="27" customWidth="1"/>
    <col min="5" max="5" width="12.42578125" customWidth="1"/>
    <col min="6" max="6" width="12.7109375" customWidth="1"/>
    <col min="7" max="11" width="13.42578125" customWidth="1"/>
    <col min="12" max="25" width="23.5703125" customWidth="1"/>
  </cols>
  <sheetData>
    <row r="1" spans="1:25" ht="18.75" customHeight="1">
      <c r="A1" s="198" t="s">
        <v>19</v>
      </c>
      <c r="B1" s="199"/>
      <c r="C1" s="199"/>
      <c r="D1" s="199"/>
      <c r="E1" s="199"/>
      <c r="F1" s="200"/>
      <c r="G1" s="37"/>
      <c r="H1" s="33"/>
      <c r="I1" s="33"/>
      <c r="J1" s="33"/>
      <c r="K1" s="3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ht="15.75" customHeight="1">
      <c r="A2" s="61"/>
      <c r="B2" s="30"/>
      <c r="C2" s="32"/>
      <c r="D2" s="32"/>
      <c r="E2" s="32"/>
      <c r="F2" s="32"/>
      <c r="G2" s="33"/>
      <c r="H2" s="33"/>
      <c r="I2" s="33"/>
      <c r="J2" s="33"/>
      <c r="K2" s="3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ht="15.75" customHeight="1">
      <c r="A3" s="62" t="s">
        <v>20</v>
      </c>
      <c r="B3" s="63" t="s">
        <v>36</v>
      </c>
      <c r="C3" s="64"/>
      <c r="D3" s="64"/>
      <c r="E3" s="65"/>
      <c r="F3" s="35"/>
      <c r="G3" s="33"/>
      <c r="H3" s="33"/>
      <c r="I3" s="33"/>
      <c r="J3" s="33"/>
      <c r="K3" s="3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ht="15" customHeight="1">
      <c r="A4" s="66"/>
      <c r="B4" s="39"/>
      <c r="C4" s="39"/>
      <c r="D4" s="39"/>
      <c r="E4" s="67"/>
      <c r="F4" s="35"/>
      <c r="G4" s="33"/>
      <c r="H4" s="33"/>
      <c r="I4" s="33"/>
      <c r="J4" s="33"/>
      <c r="K4" s="3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ht="15.75" customHeight="1">
      <c r="A5" s="41" t="s">
        <v>37</v>
      </c>
      <c r="B5" s="222" t="s">
        <v>22</v>
      </c>
      <c r="C5" s="223"/>
      <c r="D5" s="224"/>
      <c r="E5" s="68" t="s">
        <v>38</v>
      </c>
      <c r="F5" s="69"/>
      <c r="G5" s="33"/>
      <c r="H5" s="33"/>
      <c r="I5" s="33"/>
      <c r="J5" s="33"/>
      <c r="K5" s="3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22.5" customHeight="1">
      <c r="A6" s="70"/>
      <c r="B6" s="70"/>
      <c r="C6" s="71"/>
      <c r="D6" s="72"/>
      <c r="E6" s="73" t="s">
        <v>39</v>
      </c>
      <c r="F6" s="74"/>
      <c r="G6" s="33"/>
      <c r="H6" s="33"/>
      <c r="I6" s="33"/>
      <c r="J6" s="33"/>
      <c r="K6" s="3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ht="15.75" customHeight="1">
      <c r="A7" s="225" t="s">
        <v>40</v>
      </c>
      <c r="B7" s="229"/>
      <c r="C7" s="231" t="s">
        <v>41</v>
      </c>
      <c r="D7" s="232"/>
      <c r="E7" s="75">
        <v>0</v>
      </c>
      <c r="F7" s="74"/>
      <c r="G7" s="33"/>
      <c r="H7" s="33"/>
      <c r="I7" s="33"/>
      <c r="J7" s="33"/>
      <c r="K7" s="3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s="157" customFormat="1" ht="15.75" customHeight="1">
      <c r="A8" s="226"/>
      <c r="B8" s="230"/>
      <c r="C8" s="158" t="s">
        <v>78</v>
      </c>
      <c r="D8" s="159"/>
      <c r="E8" s="75">
        <v>0</v>
      </c>
      <c r="F8" s="74"/>
      <c r="G8" s="33"/>
      <c r="H8" s="33"/>
      <c r="I8" s="33"/>
      <c r="J8" s="33"/>
      <c r="K8" s="3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s="160" customFormat="1" ht="15.75" customHeight="1">
      <c r="A9" s="226"/>
      <c r="B9" s="230"/>
      <c r="C9" s="158" t="s">
        <v>85</v>
      </c>
      <c r="D9" s="159"/>
      <c r="E9" s="75">
        <v>0</v>
      </c>
      <c r="F9" s="74"/>
      <c r="G9" s="33"/>
      <c r="H9" s="33"/>
      <c r="I9" s="33"/>
      <c r="J9" s="33"/>
      <c r="K9" s="3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15.75" customHeight="1">
      <c r="A10" s="227"/>
      <c r="B10" s="227"/>
      <c r="C10" s="231" t="s">
        <v>76</v>
      </c>
      <c r="D10" s="232"/>
      <c r="E10" s="75">
        <v>0</v>
      </c>
      <c r="F10" s="74"/>
      <c r="G10" s="33"/>
      <c r="H10" s="33"/>
      <c r="I10" s="33"/>
      <c r="J10" s="33"/>
      <c r="K10" s="3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ht="15.75" customHeight="1">
      <c r="A11" s="227"/>
      <c r="B11" s="227"/>
      <c r="C11" s="231" t="s">
        <v>86</v>
      </c>
      <c r="D11" s="232"/>
      <c r="E11" s="75">
        <v>0</v>
      </c>
      <c r="F11" s="74"/>
      <c r="G11" s="33"/>
      <c r="H11" s="33"/>
      <c r="I11" s="33"/>
      <c r="J11" s="33"/>
      <c r="K11" s="3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ht="15.75" customHeight="1">
      <c r="A12" s="228"/>
      <c r="B12" s="228"/>
      <c r="C12" s="231" t="s">
        <v>42</v>
      </c>
      <c r="D12" s="232"/>
      <c r="E12" s="75">
        <v>0</v>
      </c>
      <c r="F12" s="74"/>
      <c r="G12" s="33"/>
      <c r="H12" s="33"/>
      <c r="I12" s="33"/>
      <c r="J12" s="33"/>
      <c r="K12" s="3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ht="12" customHeight="1">
      <c r="A13" s="48"/>
      <c r="B13" s="76" t="s">
        <v>43</v>
      </c>
      <c r="C13" s="77" t="s">
        <v>44</v>
      </c>
      <c r="D13" s="78"/>
      <c r="E13" s="79"/>
      <c r="F13" s="80"/>
      <c r="G13" s="33"/>
      <c r="H13" s="33"/>
      <c r="I13" s="33"/>
      <c r="J13" s="33"/>
      <c r="K13" s="3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ht="15.75" customHeight="1">
      <c r="A14" s="33"/>
      <c r="B14" s="33"/>
      <c r="C14" s="35"/>
      <c r="D14" s="35"/>
      <c r="E14" s="35"/>
      <c r="F14" s="35"/>
      <c r="G14" s="33"/>
      <c r="H14" s="33"/>
      <c r="I14" s="33"/>
      <c r="J14" s="33"/>
      <c r="K14" s="3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ht="15.75" customHeight="1">
      <c r="A15" s="49"/>
      <c r="B15" s="33"/>
      <c r="C15" s="35"/>
      <c r="D15" s="35"/>
      <c r="E15" s="35"/>
      <c r="F15" s="35"/>
      <c r="G15" s="33"/>
      <c r="H15" s="33"/>
      <c r="I15" s="33"/>
      <c r="J15" s="33"/>
      <c r="K15" s="3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ht="15.75" customHeight="1">
      <c r="A16" s="62" t="s">
        <v>25</v>
      </c>
      <c r="B16" s="63" t="s">
        <v>45</v>
      </c>
      <c r="C16" s="64"/>
      <c r="D16" s="64"/>
      <c r="E16" s="65"/>
      <c r="F16" s="35"/>
      <c r="G16" s="33"/>
      <c r="H16" s="33"/>
      <c r="I16" s="33"/>
      <c r="J16" s="33"/>
      <c r="K16" s="3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6" ht="15" customHeight="1">
      <c r="A17" s="81"/>
      <c r="B17" s="67"/>
      <c r="C17" s="67"/>
      <c r="D17" s="67"/>
      <c r="E17" s="67"/>
      <c r="F17" s="67"/>
      <c r="G17" s="49"/>
      <c r="H17" s="49"/>
      <c r="I17" s="49"/>
      <c r="J17" s="49"/>
      <c r="K17" s="49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6" ht="15" customHeight="1" thickBot="1">
      <c r="A18" s="235" t="s">
        <v>46</v>
      </c>
      <c r="B18" s="182"/>
      <c r="C18" s="182"/>
      <c r="D18" s="182"/>
      <c r="E18" s="182"/>
      <c r="F18" s="182"/>
      <c r="G18" s="182"/>
      <c r="H18" s="182"/>
      <c r="I18" s="182"/>
      <c r="J18" s="182"/>
      <c r="K18" s="236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6" ht="45" customHeight="1">
      <c r="A19" s="82"/>
      <c r="B19" s="237" t="s">
        <v>47</v>
      </c>
      <c r="C19" s="238"/>
      <c r="D19" s="83" t="s">
        <v>48</v>
      </c>
      <c r="E19" s="83" t="s">
        <v>41</v>
      </c>
      <c r="F19" s="83" t="s">
        <v>78</v>
      </c>
      <c r="G19" s="83" t="s">
        <v>85</v>
      </c>
      <c r="H19" s="83" t="s">
        <v>76</v>
      </c>
      <c r="I19" s="83" t="s">
        <v>87</v>
      </c>
      <c r="J19" s="83" t="s">
        <v>42</v>
      </c>
      <c r="K19" s="84" t="s">
        <v>49</v>
      </c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9.5" customHeight="1">
      <c r="A20" s="239" t="s">
        <v>50</v>
      </c>
      <c r="B20" s="242" t="s">
        <v>51</v>
      </c>
      <c r="C20" s="176"/>
      <c r="D20" s="85" t="s">
        <v>52</v>
      </c>
      <c r="E20" s="86">
        <v>0</v>
      </c>
      <c r="F20" s="86">
        <v>0</v>
      </c>
      <c r="G20" s="86">
        <v>0</v>
      </c>
      <c r="H20" s="86">
        <v>0</v>
      </c>
      <c r="I20" s="86">
        <v>0</v>
      </c>
      <c r="J20" s="86">
        <v>0</v>
      </c>
      <c r="K20" s="87">
        <f>E20*$E$7+F20*$E$8+G20*$E$9+H20*$E$10+I20*$E$11+J20*$E$12</f>
        <v>0</v>
      </c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.75" customHeight="1">
      <c r="A21" s="240"/>
      <c r="B21" s="243"/>
      <c r="C21" s="244"/>
      <c r="D21" s="85" t="s">
        <v>53</v>
      </c>
      <c r="E21" s="86">
        <v>0</v>
      </c>
      <c r="F21" s="86">
        <v>0</v>
      </c>
      <c r="G21" s="86">
        <v>0</v>
      </c>
      <c r="H21" s="86">
        <v>0</v>
      </c>
      <c r="I21" s="86">
        <v>0</v>
      </c>
      <c r="J21" s="86">
        <v>0</v>
      </c>
      <c r="K21" s="87">
        <f t="shared" ref="K21:K23" si="0">E21*$E$7+F21*$E$8+G21*$E$9+H21*$E$10+I21*$E$11+J21*$E$12</f>
        <v>0</v>
      </c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>
      <c r="A22" s="241"/>
      <c r="B22" s="177"/>
      <c r="C22" s="179"/>
      <c r="D22" s="85" t="s">
        <v>54</v>
      </c>
      <c r="E22" s="86">
        <v>0</v>
      </c>
      <c r="F22" s="86">
        <v>0</v>
      </c>
      <c r="G22" s="86">
        <v>0</v>
      </c>
      <c r="H22" s="86">
        <v>0</v>
      </c>
      <c r="I22" s="86">
        <v>0</v>
      </c>
      <c r="J22" s="86">
        <v>0</v>
      </c>
      <c r="K22" s="87">
        <f t="shared" si="0"/>
        <v>0</v>
      </c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" customHeight="1">
      <c r="A23" s="154" t="s">
        <v>77</v>
      </c>
      <c r="B23" s="233" t="s">
        <v>79</v>
      </c>
      <c r="C23" s="234"/>
      <c r="D23" s="153" t="s">
        <v>77</v>
      </c>
      <c r="E23" s="86">
        <v>0</v>
      </c>
      <c r="F23" s="86">
        <v>0</v>
      </c>
      <c r="G23" s="86">
        <v>0</v>
      </c>
      <c r="H23" s="86">
        <v>0</v>
      </c>
      <c r="I23" s="86">
        <v>0</v>
      </c>
      <c r="J23" s="86">
        <v>0</v>
      </c>
      <c r="K23" s="87">
        <f t="shared" si="0"/>
        <v>0</v>
      </c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>
      <c r="A24" s="33"/>
      <c r="B24" s="33"/>
      <c r="C24" s="35"/>
      <c r="D24" s="35"/>
      <c r="E24" s="35"/>
      <c r="F24" s="35"/>
      <c r="G24" s="58"/>
      <c r="J24" s="88" t="s">
        <v>55</v>
      </c>
      <c r="K24" s="89">
        <f>SUM(K20:K23)</f>
        <v>0</v>
      </c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26" s="137" customFormat="1" ht="15.75" customHeight="1">
      <c r="A25" s="149"/>
      <c r="B25" s="149"/>
      <c r="C25" s="149"/>
      <c r="D25" s="149"/>
      <c r="E25" s="149"/>
      <c r="F25" s="35"/>
      <c r="G25" s="149"/>
      <c r="H25" s="149"/>
      <c r="I25" s="149"/>
      <c r="J25" s="150"/>
      <c r="K25" s="3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6" s="137" customFormat="1" ht="15.75" customHeight="1">
      <c r="F26" s="35"/>
      <c r="G26" s="149"/>
      <c r="H26" s="149"/>
      <c r="I26" s="149"/>
      <c r="J26" s="150"/>
      <c r="K26" s="3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26" s="137" customFormat="1" ht="15.75" customHeight="1">
      <c r="A27" s="151"/>
      <c r="B27" s="61"/>
      <c r="C27" s="152"/>
      <c r="D27" s="35"/>
      <c r="E27" s="35"/>
      <c r="F27" s="35"/>
      <c r="G27" s="149"/>
      <c r="H27" s="33"/>
      <c r="I27" s="33"/>
      <c r="J27" s="150"/>
      <c r="K27" s="3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26" ht="15.75" customHeight="1">
      <c r="A28" s="33"/>
      <c r="B28" s="57" t="s">
        <v>33</v>
      </c>
      <c r="C28" s="35"/>
      <c r="D28" s="35"/>
      <c r="E28" s="35"/>
      <c r="F28" s="35"/>
      <c r="G28" s="33"/>
      <c r="H28" s="33"/>
      <c r="I28" s="33"/>
      <c r="J28" s="33"/>
      <c r="K28" s="3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26" ht="18.75" customHeight="1">
      <c r="A29" s="58"/>
      <c r="B29" s="59" t="s">
        <v>34</v>
      </c>
      <c r="C29" s="60" t="s">
        <v>56</v>
      </c>
      <c r="D29" s="33"/>
      <c r="E29" s="90"/>
      <c r="F29" s="35"/>
      <c r="G29" s="33"/>
      <c r="H29" s="33"/>
      <c r="I29" s="33"/>
      <c r="J29" s="33"/>
      <c r="K29" s="3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26" ht="15.75" customHeight="1">
      <c r="A30" s="58"/>
      <c r="B30" s="91" t="s">
        <v>57</v>
      </c>
      <c r="C30" s="92"/>
      <c r="D30" s="35"/>
      <c r="E30" s="35"/>
      <c r="F30" s="35"/>
      <c r="G30" s="33"/>
      <c r="H30" s="33"/>
      <c r="I30" s="33"/>
      <c r="J30" s="33"/>
      <c r="K30" s="3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6" ht="15.75" customHeight="1">
      <c r="A31" s="33"/>
      <c r="B31" s="48"/>
      <c r="C31" s="35"/>
      <c r="D31" s="35"/>
      <c r="E31" s="35"/>
      <c r="F31" s="35"/>
      <c r="G31" s="33"/>
      <c r="H31" s="33"/>
      <c r="I31" s="33"/>
      <c r="J31" s="33"/>
      <c r="K31" s="3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6" ht="15.75" customHeight="1">
      <c r="A32" s="33"/>
      <c r="B32" s="33"/>
      <c r="C32" s="35"/>
      <c r="D32" s="35"/>
      <c r="E32" s="35"/>
      <c r="F32" s="35"/>
      <c r="G32" s="33"/>
      <c r="H32" s="33"/>
      <c r="I32" s="33"/>
      <c r="J32" s="33"/>
      <c r="K32" s="3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ht="15.75" customHeight="1">
      <c r="A33" s="33"/>
      <c r="B33" s="33"/>
      <c r="C33" s="35"/>
      <c r="D33" s="35"/>
      <c r="E33" s="35"/>
      <c r="F33" s="35"/>
      <c r="G33" s="33"/>
      <c r="H33" s="33"/>
      <c r="I33" s="33"/>
      <c r="J33" s="33"/>
      <c r="K33" s="3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ht="15.75" customHeight="1">
      <c r="A34" s="33"/>
      <c r="B34" s="33"/>
      <c r="C34" s="35"/>
      <c r="D34" s="35"/>
      <c r="E34" s="35"/>
      <c r="F34" s="35"/>
      <c r="G34" s="33"/>
      <c r="H34" s="33"/>
      <c r="I34" s="33"/>
      <c r="J34" s="33"/>
      <c r="K34" s="3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ht="15.75" customHeight="1">
      <c r="A35" s="35"/>
      <c r="B35" s="33"/>
      <c r="C35" s="35"/>
      <c r="D35" s="35"/>
      <c r="E35" s="38"/>
      <c r="F35" s="93"/>
      <c r="G35" s="90"/>
      <c r="H35" s="33"/>
      <c r="I35" s="33"/>
      <c r="J35" s="33"/>
      <c r="K35" s="3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5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5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:25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25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25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25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25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25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25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25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25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25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25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1:25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1:25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:25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1:25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25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25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 spans="1:25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 spans="1:25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 spans="1:25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spans="1:25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 spans="1:25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 spans="1:25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 spans="1:25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spans="1:25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</row>
    <row r="76" spans="1:25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 spans="1:25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spans="1:25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spans="1:25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 spans="1:25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 spans="1:25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 spans="1:25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 spans="1:25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 spans="1:25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 spans="1:25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 spans="1:25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 spans="1:25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 spans="1:25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 spans="1:25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1:25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1:25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1:25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1:25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1:25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1:25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1:25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1:25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1:25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1:25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1:25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1:25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1:25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1:25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1:25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1:25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1:25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1:25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1:25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1:25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1:25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1:25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1:25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1:25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1:25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1:25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1:25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1:25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1:25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1:25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1:25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1:25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1:25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1:25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1:25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1:25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1:25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1:25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1:25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1:25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1:25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1:25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1:25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1:25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1:25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1:25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1:25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1:25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1:25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1:25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1:25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1:25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1:25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1:25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1:25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1:25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1:25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1:25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1:25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1:25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1:25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1:25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1:25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1:25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1:25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1:25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1:25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1:25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1:25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1:25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1:25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1:25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1:25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1:25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1:25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1:25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1:25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1:25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1:25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1:25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1:25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1:25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1:25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1:25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1:25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1:25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1:25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1:25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1:25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1:25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1:25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1:25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1:25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1:25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1:25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1:25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1:25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1:25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1:25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1:25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1:25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1:25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1:25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1:25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1:25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1:25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1:25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1:25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1:25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1:25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1:25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1:25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1:25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1:25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1:25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1:25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1:25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1:25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1:25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1:25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1:25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1:25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1:25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1:25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1:25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1:25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1:25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1:25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1:25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1:25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1:25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1:25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1:25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1:25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1:25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1:25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1:25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1:25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1:25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1:25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1:25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1:25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1:25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1:25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1:25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1:25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1:25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1:25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1:25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1:25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1:25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1:25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1:25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1:25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1:25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1:25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1:25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1:25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1:25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1:25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1:25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1:25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1:25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1:25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1:25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1:25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1:25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1:25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1:25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1:25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1:25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1:25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1:25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1:25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1:25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1:25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1:25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1:25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1:25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1:25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1:25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1:25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1:25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1:25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1:25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1:25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1:25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1:25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1:25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1:25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1:25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1:25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1:25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1:25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1:25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1:25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1:25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1:25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1:25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1:25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1:25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1:25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1:25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1:25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1:25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1:25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1:25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  <row r="305" spans="1:25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</row>
    <row r="306" spans="1:25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</row>
    <row r="307" spans="1:25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</row>
    <row r="308" spans="1:25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</row>
    <row r="309" spans="1:25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</row>
    <row r="310" spans="1:25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</row>
    <row r="311" spans="1:25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</row>
    <row r="312" spans="1:25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</row>
    <row r="313" spans="1:25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</row>
    <row r="314" spans="1:25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</row>
    <row r="315" spans="1:25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</row>
    <row r="316" spans="1:25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</row>
    <row r="317" spans="1:25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</row>
    <row r="318" spans="1:25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</row>
    <row r="319" spans="1:25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</row>
    <row r="320" spans="1:25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</row>
    <row r="321" spans="1:25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</row>
    <row r="322" spans="1:25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</row>
    <row r="323" spans="1:25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</row>
    <row r="324" spans="1:25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</row>
    <row r="325" spans="1:25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</row>
    <row r="326" spans="1:25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</row>
    <row r="327" spans="1:25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</row>
    <row r="328" spans="1:25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</row>
    <row r="329" spans="1:25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</row>
    <row r="330" spans="1:25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</row>
    <row r="331" spans="1:25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</row>
    <row r="332" spans="1:25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</row>
    <row r="333" spans="1:25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</row>
    <row r="334" spans="1:25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</row>
    <row r="335" spans="1:25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</row>
    <row r="336" spans="1:25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</row>
    <row r="337" spans="1:25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</row>
    <row r="338" spans="1:25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</row>
    <row r="339" spans="1:25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</row>
    <row r="340" spans="1:25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</row>
    <row r="341" spans="1:25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</row>
    <row r="342" spans="1:25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</row>
    <row r="343" spans="1:25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</row>
    <row r="344" spans="1:25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</row>
    <row r="345" spans="1:25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</row>
    <row r="346" spans="1:25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</row>
    <row r="347" spans="1:25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</row>
    <row r="348" spans="1:25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</row>
    <row r="349" spans="1:25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</row>
    <row r="350" spans="1:25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</row>
    <row r="351" spans="1:25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</row>
    <row r="352" spans="1:25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</row>
    <row r="353" spans="1:25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</row>
    <row r="354" spans="1:25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</row>
    <row r="355" spans="1:25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</row>
    <row r="356" spans="1:25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</row>
    <row r="357" spans="1:25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</row>
    <row r="358" spans="1:25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</row>
    <row r="359" spans="1:25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</row>
    <row r="360" spans="1:25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</row>
    <row r="361" spans="1:25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</row>
    <row r="362" spans="1:25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</row>
    <row r="363" spans="1:25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</row>
    <row r="364" spans="1:25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</row>
    <row r="365" spans="1:25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</row>
    <row r="366" spans="1:25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</row>
    <row r="367" spans="1:25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</row>
    <row r="368" spans="1:25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</row>
    <row r="369" spans="1:25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</row>
    <row r="370" spans="1:25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</row>
    <row r="371" spans="1:25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</row>
    <row r="372" spans="1:25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</row>
    <row r="373" spans="1:25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</row>
    <row r="374" spans="1:25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</row>
    <row r="375" spans="1:25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</row>
    <row r="376" spans="1:25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</row>
    <row r="377" spans="1:25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</row>
    <row r="378" spans="1:25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</row>
    <row r="379" spans="1:25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</row>
    <row r="380" spans="1:25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</row>
    <row r="381" spans="1:25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</row>
    <row r="382" spans="1:25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</row>
    <row r="383" spans="1:25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</row>
    <row r="384" spans="1:25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</row>
    <row r="385" spans="1:25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</row>
    <row r="386" spans="1:25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</row>
    <row r="387" spans="1:25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</row>
    <row r="388" spans="1:25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</row>
    <row r="389" spans="1:25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</row>
    <row r="390" spans="1:25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</row>
    <row r="391" spans="1:25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</row>
    <row r="392" spans="1:25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</row>
    <row r="393" spans="1:25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</row>
    <row r="394" spans="1:25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</row>
    <row r="395" spans="1:25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</row>
    <row r="396" spans="1:25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</row>
    <row r="397" spans="1:25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</row>
    <row r="398" spans="1:25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</row>
    <row r="399" spans="1:25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</row>
    <row r="400" spans="1:25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</row>
    <row r="401" spans="1:25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</row>
    <row r="402" spans="1:25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</row>
    <row r="403" spans="1:25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</row>
    <row r="404" spans="1:25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</row>
    <row r="405" spans="1:25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</row>
    <row r="406" spans="1:25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</row>
    <row r="407" spans="1:25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</row>
    <row r="408" spans="1:25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</row>
    <row r="409" spans="1:25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</row>
    <row r="410" spans="1:25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</row>
    <row r="411" spans="1:25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</row>
    <row r="412" spans="1:25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</row>
    <row r="413" spans="1:25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</row>
    <row r="414" spans="1:25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</row>
    <row r="415" spans="1:25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</row>
    <row r="416" spans="1:25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</row>
    <row r="417" spans="1:25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</row>
    <row r="418" spans="1:25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</row>
    <row r="419" spans="1:25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</row>
    <row r="420" spans="1:25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</row>
    <row r="421" spans="1:25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</row>
    <row r="422" spans="1:25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</row>
    <row r="423" spans="1:25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</row>
    <row r="424" spans="1:25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</row>
    <row r="425" spans="1:25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</row>
    <row r="426" spans="1:25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</row>
    <row r="427" spans="1:25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</row>
    <row r="428" spans="1:25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</row>
    <row r="429" spans="1:25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</row>
    <row r="430" spans="1:25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</row>
    <row r="431" spans="1:25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</row>
    <row r="432" spans="1:25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</row>
    <row r="433" spans="1:25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</row>
    <row r="434" spans="1:25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</row>
    <row r="435" spans="1:25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</row>
    <row r="436" spans="1:25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</row>
    <row r="437" spans="1:25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</row>
    <row r="438" spans="1:25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</row>
    <row r="439" spans="1:25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</row>
    <row r="440" spans="1:25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</row>
    <row r="441" spans="1:25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</row>
    <row r="442" spans="1:25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</row>
    <row r="443" spans="1:25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</row>
    <row r="444" spans="1:25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</row>
    <row r="445" spans="1:25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</row>
    <row r="446" spans="1:25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</row>
    <row r="447" spans="1:25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</row>
    <row r="448" spans="1:25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</row>
    <row r="449" spans="1:25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</row>
    <row r="450" spans="1:25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</row>
    <row r="451" spans="1:25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</row>
    <row r="452" spans="1:25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</row>
    <row r="453" spans="1:25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</row>
    <row r="454" spans="1:25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</row>
    <row r="455" spans="1:25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</row>
    <row r="456" spans="1:25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</row>
    <row r="457" spans="1:25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</row>
    <row r="458" spans="1:25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</row>
    <row r="459" spans="1:25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</row>
    <row r="460" spans="1:25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</row>
    <row r="461" spans="1:25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</row>
    <row r="462" spans="1:25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</row>
    <row r="463" spans="1:25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</row>
    <row r="464" spans="1:25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</row>
    <row r="465" spans="1:25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</row>
    <row r="466" spans="1:25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</row>
    <row r="467" spans="1:25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</row>
    <row r="468" spans="1:25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</row>
    <row r="469" spans="1:25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</row>
    <row r="470" spans="1:25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</row>
    <row r="471" spans="1:25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</row>
    <row r="472" spans="1:25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</row>
    <row r="473" spans="1:25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</row>
    <row r="474" spans="1:25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</row>
    <row r="475" spans="1:25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</row>
    <row r="476" spans="1:25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</row>
    <row r="477" spans="1:25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</row>
    <row r="478" spans="1:25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</row>
    <row r="479" spans="1:25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</row>
    <row r="480" spans="1:25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</row>
    <row r="481" spans="1:25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</row>
    <row r="482" spans="1:25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</row>
    <row r="483" spans="1:25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</row>
    <row r="484" spans="1:25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</row>
    <row r="485" spans="1:25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</row>
    <row r="486" spans="1:25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</row>
    <row r="487" spans="1:25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</row>
    <row r="488" spans="1:25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</row>
    <row r="489" spans="1:25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</row>
    <row r="490" spans="1:25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</row>
    <row r="491" spans="1:25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</row>
    <row r="492" spans="1:25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</row>
    <row r="493" spans="1:25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</row>
    <row r="494" spans="1:25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</row>
    <row r="495" spans="1:25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</row>
    <row r="496" spans="1:25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</row>
    <row r="497" spans="1:25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</row>
    <row r="498" spans="1:25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</row>
    <row r="499" spans="1:25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</row>
    <row r="500" spans="1:25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</row>
    <row r="501" spans="1:25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</row>
    <row r="502" spans="1:25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</row>
    <row r="503" spans="1:25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</row>
    <row r="504" spans="1:25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</row>
    <row r="505" spans="1:25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</row>
    <row r="506" spans="1:25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</row>
    <row r="507" spans="1:25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</row>
    <row r="508" spans="1:25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</row>
    <row r="509" spans="1:25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</row>
    <row r="510" spans="1:25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</row>
    <row r="511" spans="1:25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</row>
    <row r="512" spans="1:25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</row>
    <row r="513" spans="1:25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</row>
    <row r="514" spans="1:25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</row>
    <row r="515" spans="1:25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</row>
    <row r="516" spans="1:25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</row>
    <row r="517" spans="1:25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</row>
    <row r="518" spans="1:25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</row>
    <row r="519" spans="1:25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</row>
    <row r="520" spans="1:25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</row>
    <row r="521" spans="1:25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</row>
    <row r="522" spans="1:25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</row>
    <row r="523" spans="1:25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</row>
    <row r="524" spans="1:25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</row>
    <row r="525" spans="1:25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</row>
    <row r="526" spans="1:25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</row>
    <row r="527" spans="1:25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</row>
    <row r="528" spans="1:25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</row>
    <row r="529" spans="1:25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</row>
    <row r="530" spans="1:25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</row>
    <row r="531" spans="1:25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</row>
    <row r="532" spans="1:25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</row>
    <row r="533" spans="1:25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</row>
    <row r="534" spans="1:25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</row>
    <row r="535" spans="1:25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</row>
    <row r="536" spans="1:25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</row>
    <row r="537" spans="1:25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</row>
    <row r="538" spans="1:25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</row>
    <row r="539" spans="1:25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</row>
    <row r="540" spans="1:25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</row>
    <row r="541" spans="1:25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</row>
    <row r="542" spans="1:25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</row>
    <row r="543" spans="1:25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</row>
    <row r="544" spans="1:25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</row>
    <row r="545" spans="1:25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</row>
    <row r="546" spans="1:25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</row>
    <row r="547" spans="1:25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</row>
    <row r="548" spans="1:25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</row>
    <row r="549" spans="1:25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</row>
    <row r="550" spans="1:25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</row>
    <row r="551" spans="1:25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</row>
    <row r="552" spans="1:25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</row>
    <row r="553" spans="1:25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</row>
    <row r="554" spans="1:25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</row>
    <row r="555" spans="1:25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</row>
    <row r="556" spans="1:25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</row>
    <row r="557" spans="1:25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</row>
    <row r="558" spans="1:25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</row>
    <row r="559" spans="1:25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</row>
    <row r="560" spans="1:25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</row>
    <row r="561" spans="1:25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</row>
    <row r="562" spans="1:25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</row>
    <row r="563" spans="1:25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</row>
    <row r="564" spans="1:25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</row>
    <row r="565" spans="1:25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</row>
    <row r="566" spans="1:25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</row>
    <row r="567" spans="1:25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</row>
    <row r="568" spans="1:25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</row>
    <row r="569" spans="1:25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</row>
    <row r="570" spans="1:25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</row>
    <row r="571" spans="1:25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</row>
    <row r="572" spans="1:25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</row>
    <row r="573" spans="1:25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</row>
    <row r="574" spans="1:25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</row>
    <row r="575" spans="1:25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</row>
    <row r="576" spans="1:25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</row>
    <row r="577" spans="1:25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</row>
    <row r="578" spans="1:25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</row>
    <row r="579" spans="1:25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</row>
    <row r="580" spans="1:25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</row>
    <row r="581" spans="1:25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</row>
    <row r="582" spans="1:25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</row>
    <row r="583" spans="1:25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</row>
    <row r="584" spans="1:25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</row>
    <row r="585" spans="1:25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</row>
    <row r="586" spans="1:25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</row>
    <row r="587" spans="1:25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</row>
    <row r="588" spans="1:25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</row>
    <row r="589" spans="1:25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</row>
    <row r="590" spans="1:25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</row>
    <row r="591" spans="1:25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</row>
    <row r="592" spans="1:25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</row>
    <row r="593" spans="1:25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</row>
    <row r="594" spans="1:25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</row>
    <row r="595" spans="1:25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</row>
    <row r="596" spans="1:25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</row>
    <row r="597" spans="1:25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</row>
    <row r="598" spans="1:25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</row>
    <row r="599" spans="1:25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</row>
    <row r="600" spans="1:25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</row>
    <row r="601" spans="1:25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</row>
    <row r="602" spans="1:25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</row>
    <row r="603" spans="1:25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</row>
    <row r="604" spans="1:25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</row>
    <row r="605" spans="1:25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</row>
    <row r="606" spans="1:25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</row>
    <row r="607" spans="1:25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</row>
    <row r="608" spans="1:25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</row>
    <row r="609" spans="1:25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</row>
    <row r="610" spans="1:25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</row>
    <row r="611" spans="1:25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</row>
    <row r="612" spans="1:25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</row>
    <row r="613" spans="1:25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</row>
    <row r="614" spans="1:25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</row>
    <row r="615" spans="1:25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</row>
    <row r="616" spans="1:25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</row>
    <row r="617" spans="1:25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</row>
    <row r="618" spans="1:25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</row>
    <row r="619" spans="1:25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</row>
    <row r="620" spans="1:25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</row>
    <row r="621" spans="1:25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</row>
    <row r="622" spans="1:25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</row>
    <row r="623" spans="1:25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</row>
    <row r="624" spans="1:25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</row>
    <row r="625" spans="1:25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</row>
    <row r="626" spans="1:25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</row>
    <row r="627" spans="1:25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</row>
    <row r="628" spans="1:25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</row>
    <row r="629" spans="1:25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</row>
    <row r="630" spans="1:25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</row>
    <row r="631" spans="1:25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</row>
    <row r="632" spans="1:25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</row>
    <row r="633" spans="1:25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</row>
    <row r="634" spans="1:25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</row>
    <row r="635" spans="1:25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</row>
    <row r="636" spans="1:25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</row>
    <row r="637" spans="1:25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</row>
    <row r="638" spans="1:25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</row>
    <row r="639" spans="1:25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</row>
    <row r="640" spans="1:25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</row>
    <row r="641" spans="1:25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</row>
    <row r="642" spans="1:25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</row>
    <row r="643" spans="1:25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</row>
    <row r="644" spans="1:25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</row>
    <row r="645" spans="1:25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</row>
    <row r="646" spans="1:25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</row>
    <row r="647" spans="1:25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</row>
    <row r="648" spans="1:25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</row>
    <row r="649" spans="1:25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</row>
    <row r="650" spans="1:25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</row>
    <row r="651" spans="1:25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</row>
    <row r="652" spans="1:25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</row>
    <row r="653" spans="1:25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</row>
    <row r="654" spans="1:25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</row>
    <row r="655" spans="1:25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</row>
    <row r="656" spans="1:25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</row>
    <row r="657" spans="1:25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</row>
    <row r="658" spans="1:25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</row>
    <row r="659" spans="1:25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</row>
    <row r="660" spans="1:25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</row>
    <row r="661" spans="1:25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</row>
    <row r="662" spans="1:25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</row>
    <row r="663" spans="1:25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</row>
    <row r="664" spans="1:25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</row>
    <row r="665" spans="1:25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</row>
    <row r="666" spans="1:25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</row>
    <row r="667" spans="1:25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</row>
    <row r="668" spans="1:25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</row>
    <row r="669" spans="1:25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</row>
    <row r="670" spans="1:25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</row>
    <row r="671" spans="1:25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</row>
    <row r="672" spans="1:25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</row>
    <row r="673" spans="1:25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</row>
    <row r="674" spans="1:25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</row>
    <row r="675" spans="1:25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</row>
    <row r="676" spans="1:25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</row>
    <row r="677" spans="1:25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</row>
    <row r="678" spans="1:25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</row>
    <row r="679" spans="1:25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</row>
    <row r="680" spans="1:25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</row>
    <row r="681" spans="1:25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</row>
    <row r="682" spans="1:25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</row>
    <row r="683" spans="1:25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</row>
    <row r="684" spans="1:25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</row>
    <row r="685" spans="1:25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</row>
    <row r="686" spans="1:25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</row>
    <row r="687" spans="1:25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</row>
    <row r="688" spans="1:25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</row>
    <row r="689" spans="1:25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</row>
    <row r="690" spans="1:25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</row>
    <row r="691" spans="1:25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</row>
    <row r="692" spans="1:25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</row>
    <row r="693" spans="1:25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</row>
    <row r="694" spans="1:25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</row>
    <row r="695" spans="1:25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</row>
    <row r="696" spans="1:25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</row>
    <row r="697" spans="1:25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</row>
    <row r="698" spans="1:25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</row>
    <row r="699" spans="1:25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</row>
    <row r="700" spans="1:25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</row>
    <row r="701" spans="1:25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</row>
    <row r="702" spans="1:25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</row>
    <row r="703" spans="1:25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</row>
    <row r="704" spans="1:25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</row>
    <row r="705" spans="1:25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</row>
    <row r="706" spans="1:25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</row>
    <row r="707" spans="1:25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</row>
    <row r="708" spans="1:25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</row>
    <row r="709" spans="1:25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</row>
    <row r="710" spans="1:25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</row>
    <row r="711" spans="1:25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</row>
    <row r="712" spans="1:25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</row>
    <row r="713" spans="1:25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</row>
    <row r="714" spans="1:25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</row>
    <row r="715" spans="1:25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</row>
    <row r="716" spans="1:25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</row>
    <row r="717" spans="1:25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</row>
    <row r="718" spans="1:25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</row>
    <row r="719" spans="1:25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</row>
    <row r="720" spans="1:25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</row>
    <row r="721" spans="1:25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</row>
    <row r="722" spans="1:25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</row>
    <row r="723" spans="1:25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</row>
    <row r="724" spans="1:25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</row>
    <row r="725" spans="1:25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</row>
    <row r="726" spans="1:25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</row>
    <row r="727" spans="1:25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</row>
    <row r="728" spans="1:25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</row>
    <row r="729" spans="1:25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</row>
    <row r="730" spans="1:25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</row>
    <row r="731" spans="1:25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</row>
    <row r="732" spans="1:25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</row>
    <row r="733" spans="1:25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</row>
    <row r="734" spans="1:25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</row>
    <row r="735" spans="1:25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</row>
    <row r="736" spans="1:25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</row>
    <row r="737" spans="1:25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</row>
    <row r="738" spans="1:25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</row>
    <row r="739" spans="1:25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</row>
    <row r="740" spans="1:25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</row>
    <row r="741" spans="1:25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</row>
    <row r="742" spans="1:25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</row>
    <row r="743" spans="1:25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</row>
    <row r="744" spans="1:25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</row>
    <row r="745" spans="1:25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</row>
    <row r="746" spans="1:25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</row>
    <row r="747" spans="1:25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</row>
    <row r="748" spans="1:25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</row>
    <row r="749" spans="1:25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</row>
    <row r="750" spans="1:25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</row>
    <row r="751" spans="1:25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</row>
    <row r="752" spans="1:25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</row>
    <row r="753" spans="1:25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</row>
    <row r="754" spans="1:25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</row>
    <row r="755" spans="1:25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</row>
    <row r="756" spans="1:25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</row>
    <row r="757" spans="1:25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</row>
    <row r="758" spans="1:25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</row>
    <row r="759" spans="1:25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</row>
    <row r="760" spans="1:25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</row>
    <row r="761" spans="1:25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</row>
    <row r="762" spans="1:25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</row>
    <row r="763" spans="1:25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</row>
    <row r="764" spans="1:25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</row>
    <row r="765" spans="1:25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</row>
    <row r="766" spans="1:25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</row>
    <row r="767" spans="1:25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</row>
    <row r="768" spans="1:25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</row>
    <row r="769" spans="1:25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</row>
    <row r="770" spans="1:25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</row>
    <row r="771" spans="1:25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</row>
    <row r="772" spans="1:25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</row>
    <row r="773" spans="1:25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</row>
    <row r="774" spans="1:25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</row>
    <row r="775" spans="1:25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</row>
    <row r="776" spans="1:25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</row>
    <row r="777" spans="1:25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</row>
    <row r="778" spans="1:25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</row>
    <row r="779" spans="1:25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</row>
    <row r="780" spans="1:25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</row>
    <row r="781" spans="1:25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</row>
    <row r="782" spans="1:25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</row>
    <row r="783" spans="1:25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</row>
    <row r="784" spans="1:25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</row>
    <row r="785" spans="1:25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</row>
    <row r="786" spans="1:25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</row>
    <row r="787" spans="1:25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</row>
    <row r="788" spans="1:25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</row>
    <row r="789" spans="1:25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</row>
    <row r="790" spans="1:25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</row>
    <row r="791" spans="1:25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</row>
    <row r="792" spans="1:25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</row>
    <row r="793" spans="1:25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</row>
    <row r="794" spans="1:25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</row>
    <row r="795" spans="1:25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</row>
    <row r="796" spans="1:25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</row>
    <row r="797" spans="1:25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</row>
    <row r="798" spans="1:25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</row>
    <row r="799" spans="1:25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</row>
    <row r="800" spans="1:25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</row>
    <row r="801" spans="1:25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</row>
    <row r="802" spans="1:25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</row>
    <row r="803" spans="1:25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</row>
    <row r="804" spans="1:25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</row>
    <row r="805" spans="1:25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</row>
    <row r="806" spans="1:25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</row>
    <row r="807" spans="1:25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</row>
    <row r="808" spans="1:25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</row>
    <row r="809" spans="1:25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</row>
    <row r="810" spans="1:25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</row>
    <row r="811" spans="1:25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</row>
    <row r="812" spans="1:25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</row>
    <row r="813" spans="1:25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</row>
    <row r="814" spans="1:25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</row>
    <row r="815" spans="1:25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</row>
    <row r="816" spans="1:25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</row>
    <row r="817" spans="1:25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</row>
    <row r="818" spans="1:25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</row>
    <row r="819" spans="1:25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</row>
    <row r="820" spans="1:25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</row>
    <row r="821" spans="1:25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</row>
    <row r="822" spans="1:25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</row>
    <row r="823" spans="1:25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</row>
    <row r="824" spans="1:25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</row>
    <row r="825" spans="1:25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</row>
    <row r="826" spans="1:25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</row>
    <row r="827" spans="1:25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</row>
    <row r="828" spans="1:25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</row>
    <row r="829" spans="1:25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</row>
    <row r="830" spans="1:25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</row>
    <row r="831" spans="1:25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</row>
    <row r="832" spans="1:25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</row>
    <row r="833" spans="1:25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</row>
    <row r="834" spans="1:25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</row>
    <row r="835" spans="1:25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</row>
    <row r="836" spans="1:25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</row>
    <row r="837" spans="1:25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</row>
    <row r="838" spans="1:25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</row>
    <row r="839" spans="1:25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</row>
    <row r="840" spans="1:25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</row>
    <row r="841" spans="1:25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</row>
    <row r="842" spans="1:25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</row>
    <row r="843" spans="1:25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</row>
    <row r="844" spans="1:25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</row>
    <row r="845" spans="1:25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</row>
    <row r="846" spans="1:25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</row>
    <row r="847" spans="1:25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</row>
    <row r="848" spans="1:25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</row>
    <row r="849" spans="1:25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</row>
    <row r="850" spans="1:25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</row>
    <row r="851" spans="1:25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</row>
    <row r="852" spans="1:25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</row>
    <row r="853" spans="1:25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</row>
    <row r="854" spans="1:25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</row>
    <row r="855" spans="1:25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</row>
    <row r="856" spans="1:25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</row>
    <row r="857" spans="1:25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</row>
    <row r="858" spans="1:25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</row>
    <row r="859" spans="1:25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</row>
    <row r="860" spans="1:25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</row>
    <row r="861" spans="1:25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</row>
    <row r="862" spans="1:25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</row>
    <row r="863" spans="1:25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</row>
    <row r="864" spans="1:25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</row>
    <row r="865" spans="1:25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</row>
    <row r="866" spans="1:25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</row>
    <row r="867" spans="1:25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</row>
    <row r="868" spans="1:25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</row>
    <row r="869" spans="1:25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</row>
    <row r="870" spans="1:25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</row>
    <row r="871" spans="1:25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</row>
    <row r="872" spans="1:25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</row>
    <row r="873" spans="1:25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</row>
    <row r="874" spans="1:25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</row>
    <row r="875" spans="1:25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</row>
    <row r="876" spans="1:25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</row>
    <row r="877" spans="1:25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</row>
    <row r="878" spans="1:25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</row>
    <row r="879" spans="1:25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</row>
    <row r="880" spans="1:25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</row>
    <row r="881" spans="1:25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</row>
    <row r="882" spans="1:25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</row>
    <row r="883" spans="1:25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</row>
    <row r="884" spans="1:25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</row>
    <row r="885" spans="1:25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</row>
    <row r="886" spans="1:25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</row>
    <row r="887" spans="1:25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</row>
    <row r="888" spans="1:25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</row>
    <row r="889" spans="1:25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</row>
    <row r="890" spans="1:25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</row>
    <row r="891" spans="1:25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</row>
    <row r="892" spans="1:25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</row>
    <row r="893" spans="1:25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</row>
    <row r="894" spans="1:25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</row>
    <row r="895" spans="1:25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</row>
    <row r="896" spans="1:25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</row>
    <row r="897" spans="1:25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</row>
    <row r="898" spans="1:25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</row>
    <row r="899" spans="1:25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</row>
    <row r="900" spans="1:25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</row>
    <row r="901" spans="1:25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</row>
    <row r="902" spans="1:25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</row>
    <row r="903" spans="1:25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</row>
    <row r="904" spans="1:25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</row>
    <row r="905" spans="1:25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</row>
    <row r="906" spans="1:25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</row>
    <row r="907" spans="1:25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</row>
    <row r="908" spans="1:25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</row>
    <row r="909" spans="1:25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</row>
    <row r="910" spans="1:25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</row>
    <row r="911" spans="1:25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</row>
    <row r="912" spans="1:25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</row>
    <row r="913" spans="1:25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</row>
    <row r="914" spans="1:25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</row>
    <row r="915" spans="1:25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</row>
    <row r="916" spans="1:25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</row>
    <row r="917" spans="1:25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</row>
    <row r="918" spans="1:25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</row>
    <row r="919" spans="1:25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</row>
    <row r="920" spans="1:25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</row>
    <row r="921" spans="1:25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</row>
    <row r="922" spans="1:25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</row>
    <row r="923" spans="1:25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</row>
    <row r="924" spans="1:25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</row>
    <row r="925" spans="1:25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</row>
    <row r="926" spans="1:25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</row>
    <row r="927" spans="1:25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</row>
    <row r="928" spans="1:25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</row>
    <row r="929" spans="1:25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</row>
    <row r="930" spans="1:25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</row>
    <row r="931" spans="1:25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</row>
    <row r="932" spans="1:25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</row>
    <row r="933" spans="1:25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</row>
    <row r="934" spans="1:25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</row>
    <row r="935" spans="1:25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</row>
    <row r="936" spans="1:25" ht="15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</row>
    <row r="937" spans="1:25" ht="15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</row>
    <row r="938" spans="1:25" ht="15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</row>
    <row r="939" spans="1:25" ht="15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</row>
    <row r="940" spans="1:25" ht="15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</row>
    <row r="941" spans="1:25" ht="15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</row>
    <row r="942" spans="1:25" ht="15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</row>
    <row r="943" spans="1:25" ht="15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</row>
    <row r="944" spans="1:25" ht="15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</row>
    <row r="945" spans="1:25" ht="15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</row>
    <row r="946" spans="1:25" ht="15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</row>
    <row r="947" spans="1:25" ht="15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</row>
    <row r="948" spans="1:25" ht="15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</row>
    <row r="949" spans="1:25" ht="15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</row>
    <row r="950" spans="1:25" ht="15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</row>
    <row r="951" spans="1:25" ht="15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</row>
    <row r="952" spans="1:25" ht="15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</row>
    <row r="953" spans="1:25" ht="15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</row>
    <row r="954" spans="1:25" ht="15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</row>
    <row r="955" spans="1:25" ht="15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</row>
    <row r="956" spans="1:25" ht="15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</row>
    <row r="957" spans="1:25" ht="15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</row>
    <row r="958" spans="1:25" ht="15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</row>
    <row r="959" spans="1:25" ht="15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</row>
    <row r="960" spans="1:25" ht="15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</row>
    <row r="961" spans="1:25" ht="15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</row>
    <row r="962" spans="1:25" ht="15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</row>
    <row r="963" spans="1:25" ht="15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</row>
    <row r="964" spans="1:25" ht="15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</row>
    <row r="965" spans="1:25" ht="15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</row>
    <row r="966" spans="1:25" ht="15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</row>
    <row r="967" spans="1:25" ht="15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</row>
    <row r="968" spans="1:25" ht="15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</row>
    <row r="969" spans="1:25" ht="15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</row>
    <row r="970" spans="1:25" ht="15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</row>
    <row r="971" spans="1:25" ht="15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</row>
    <row r="972" spans="1:25" ht="15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</row>
    <row r="973" spans="1:25" ht="15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</row>
    <row r="974" spans="1:25" ht="15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</row>
    <row r="975" spans="1:25" ht="15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</row>
    <row r="976" spans="1:25" ht="15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</row>
    <row r="977" spans="1:25" ht="15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</row>
    <row r="978" spans="1:25" ht="15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</row>
    <row r="979" spans="1:25" ht="15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</row>
    <row r="980" spans="1:25" ht="15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</row>
    <row r="981" spans="1:25" ht="15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</row>
    <row r="982" spans="1:25" ht="15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</row>
    <row r="983" spans="1:25" ht="15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</row>
    <row r="984" spans="1:25" ht="15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</row>
    <row r="985" spans="1:25" ht="15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</row>
    <row r="986" spans="1:25" ht="15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</row>
    <row r="987" spans="1:25" ht="15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</row>
    <row r="988" spans="1:25" ht="15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</row>
    <row r="989" spans="1:25" ht="15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</row>
    <row r="990" spans="1:25" ht="15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</row>
    <row r="991" spans="1:25" ht="15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</row>
    <row r="992" spans="1:25" ht="15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</row>
    <row r="993" spans="1:25" ht="15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</row>
    <row r="994" spans="1:25" ht="15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</row>
    <row r="995" spans="1:25" ht="15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</row>
    <row r="996" spans="1:25" ht="15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</row>
    <row r="997" spans="1:25" ht="15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</row>
    <row r="998" spans="1:25" ht="15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</row>
    <row r="999" spans="1:25" ht="15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</row>
    <row r="1000" spans="1:25" ht="15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</row>
    <row r="1001" spans="1:25" ht="15.75" customHeight="1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</row>
    <row r="1002" spans="1:25" ht="15.75" customHeight="1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</row>
    <row r="1003" spans="1:25" ht="15.75" customHeight="1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</row>
    <row r="1004" spans="1:25" ht="15.75" customHeight="1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</row>
    <row r="1005" spans="1:25" ht="15.75" customHeight="1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</row>
  </sheetData>
  <mergeCells count="13">
    <mergeCell ref="B23:C23"/>
    <mergeCell ref="A18:K18"/>
    <mergeCell ref="B19:C19"/>
    <mergeCell ref="A20:A22"/>
    <mergeCell ref="B20:C22"/>
    <mergeCell ref="A1:F1"/>
    <mergeCell ref="B5:D5"/>
    <mergeCell ref="A7:A12"/>
    <mergeCell ref="B7:B12"/>
    <mergeCell ref="C7:D7"/>
    <mergeCell ref="C10:D10"/>
    <mergeCell ref="C11:D11"/>
    <mergeCell ref="C12:D12"/>
  </mergeCells>
  <pageMargins left="0.25" right="0.25" top="0.75" bottom="0.75" header="0" footer="0"/>
  <pageSetup orientation="landscape" r:id="rId1"/>
  <headerFooter>
    <oddFooter>&amp;C000000&amp;P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994"/>
  <sheetViews>
    <sheetView showGridLines="0" workbookViewId="0">
      <selection activeCell="E29" sqref="E29"/>
    </sheetView>
  </sheetViews>
  <sheetFormatPr baseColWidth="10" defaultColWidth="14.42578125" defaultRowHeight="15" customHeight="1"/>
  <cols>
    <col min="1" max="4" width="10.85546875" customWidth="1"/>
    <col min="5" max="5" width="33.85546875" customWidth="1"/>
    <col min="6" max="6" width="12.85546875" customWidth="1"/>
    <col min="7" max="7" width="14.5703125" customWidth="1"/>
    <col min="8" max="8" width="30.42578125" customWidth="1"/>
    <col min="9" max="26" width="10.85546875" customWidth="1"/>
  </cols>
  <sheetData>
    <row r="1" spans="1:26" ht="18.75" customHeight="1">
      <c r="A1" s="198" t="s">
        <v>19</v>
      </c>
      <c r="B1" s="199"/>
      <c r="C1" s="199"/>
      <c r="D1" s="199"/>
      <c r="E1" s="199"/>
      <c r="F1" s="199"/>
      <c r="G1" s="199"/>
      <c r="H1" s="200"/>
      <c r="I1" s="94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s="135" customFormat="1" ht="18.75" customHeight="1">
      <c r="A2" s="148"/>
      <c r="B2" s="136"/>
      <c r="C2" s="136"/>
      <c r="D2" s="136"/>
      <c r="E2" s="136"/>
      <c r="F2" s="136"/>
      <c r="G2" s="136"/>
      <c r="H2" s="136"/>
      <c r="I2" s="147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s="135" customFormat="1" ht="18.75" customHeight="1">
      <c r="A3" s="138" t="s">
        <v>20</v>
      </c>
      <c r="B3" s="138" t="s">
        <v>84</v>
      </c>
      <c r="C3" s="139"/>
      <c r="D3" s="139"/>
      <c r="E3" s="140"/>
      <c r="F3" s="136"/>
      <c r="G3" s="136"/>
      <c r="H3" s="136"/>
      <c r="I3" s="147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s="135" customFormat="1" ht="18.75" customHeight="1">
      <c r="A4" s="142" t="s">
        <v>21</v>
      </c>
      <c r="B4" s="201" t="s">
        <v>22</v>
      </c>
      <c r="C4" s="202"/>
      <c r="D4" s="203"/>
      <c r="E4" s="143" t="s">
        <v>23</v>
      </c>
      <c r="F4" s="42" t="s">
        <v>38</v>
      </c>
      <c r="G4" s="42" t="s">
        <v>58</v>
      </c>
      <c r="H4" s="43" t="s">
        <v>55</v>
      </c>
      <c r="I4" s="147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s="135" customFormat="1" ht="18.75" customHeight="1">
      <c r="A5" s="145" t="s">
        <v>75</v>
      </c>
      <c r="B5" s="219" t="s">
        <v>26</v>
      </c>
      <c r="C5" s="220"/>
      <c r="D5" s="221"/>
      <c r="E5" s="46" t="s">
        <v>26</v>
      </c>
      <c r="F5" s="89">
        <f>'BPU-A'!F8</f>
        <v>0</v>
      </c>
      <c r="G5" s="117">
        <v>1</v>
      </c>
      <c r="H5" s="89">
        <f t="shared" ref="H5" si="0">F5*G5</f>
        <v>0</v>
      </c>
      <c r="I5" s="147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5.75" customHeight="1">
      <c r="A6" s="55"/>
      <c r="B6" s="55"/>
      <c r="C6" s="110"/>
      <c r="D6" s="110"/>
      <c r="E6" s="111"/>
      <c r="F6" s="120"/>
      <c r="G6" s="88" t="s">
        <v>55</v>
      </c>
      <c r="H6" s="89">
        <f>H5</f>
        <v>0</v>
      </c>
      <c r="I6" s="102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5.75" customHeight="1">
      <c r="A7" s="114"/>
      <c r="B7" s="106"/>
      <c r="C7" s="107"/>
      <c r="D7" s="107"/>
      <c r="E7" s="108"/>
      <c r="F7" s="109"/>
      <c r="G7" s="109"/>
      <c r="H7" s="109"/>
      <c r="I7" s="102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.75" customHeight="1">
      <c r="A8" s="55" t="s">
        <v>25</v>
      </c>
      <c r="B8" s="55" t="s">
        <v>27</v>
      </c>
      <c r="C8" s="110"/>
      <c r="D8" s="110"/>
      <c r="E8" s="111"/>
      <c r="F8" s="111"/>
      <c r="G8" s="111"/>
      <c r="H8" s="111"/>
      <c r="I8" s="115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.75" customHeight="1">
      <c r="A9" s="88" t="s">
        <v>21</v>
      </c>
      <c r="B9" s="245" t="s">
        <v>22</v>
      </c>
      <c r="C9" s="223"/>
      <c r="D9" s="232"/>
      <c r="E9" s="88" t="s">
        <v>23</v>
      </c>
      <c r="F9" s="88" t="s">
        <v>38</v>
      </c>
      <c r="G9" s="88" t="s">
        <v>58</v>
      </c>
      <c r="H9" s="88" t="s">
        <v>55</v>
      </c>
      <c r="I9" s="10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.75" customHeight="1">
      <c r="A10" s="186" t="s">
        <v>59</v>
      </c>
      <c r="B10" s="189" t="s">
        <v>29</v>
      </c>
      <c r="C10" s="175"/>
      <c r="D10" s="176"/>
      <c r="E10" s="56" t="str">
        <f>'BPU-A'!E13</f>
        <v>UO_SORT 1 : Réversibilité_simple</v>
      </c>
      <c r="F10" s="89">
        <f>'BPU-A'!F13</f>
        <v>0</v>
      </c>
      <c r="G10" s="116">
        <v>3</v>
      </c>
      <c r="H10" s="89">
        <f t="shared" ref="H10:H12" si="1">F10*G10</f>
        <v>0</v>
      </c>
      <c r="I10" s="10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5.75" customHeight="1">
      <c r="A11" s="227"/>
      <c r="B11" s="243"/>
      <c r="C11" s="171"/>
      <c r="D11" s="244"/>
      <c r="E11" s="56" t="str">
        <f>'BPU-A'!E14</f>
        <v>UO_SORT 2  : Réversibilité_moyenne</v>
      </c>
      <c r="F11" s="89">
        <f>'BPU-A'!F14</f>
        <v>0</v>
      </c>
      <c r="G11" s="117">
        <v>1</v>
      </c>
      <c r="H11" s="89">
        <f t="shared" si="1"/>
        <v>0</v>
      </c>
      <c r="I11" s="10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5.75" customHeight="1">
      <c r="A12" s="228"/>
      <c r="B12" s="177"/>
      <c r="C12" s="178"/>
      <c r="D12" s="179"/>
      <c r="E12" s="56" t="str">
        <f>'BPU-A'!E15</f>
        <v>UO_SORT 3 : Réversibilitté_élevée</v>
      </c>
      <c r="F12" s="89">
        <f>'BPU-A'!F15</f>
        <v>0</v>
      </c>
      <c r="G12" s="116">
        <v>1</v>
      </c>
      <c r="H12" s="89">
        <f t="shared" si="1"/>
        <v>0</v>
      </c>
      <c r="I12" s="10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.75" customHeight="1">
      <c r="A13" s="100"/>
      <c r="B13" s="40"/>
      <c r="C13" s="118"/>
      <c r="D13" s="118"/>
      <c r="E13" s="119"/>
      <c r="F13" s="120"/>
      <c r="G13" s="88" t="s">
        <v>55</v>
      </c>
      <c r="H13" s="89">
        <f>H10+H11+H12</f>
        <v>0</v>
      </c>
      <c r="I13" s="74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.75" customHeight="1">
      <c r="A14" s="100"/>
      <c r="B14" s="57" t="s">
        <v>33</v>
      </c>
      <c r="C14" s="118"/>
      <c r="D14" s="118"/>
      <c r="E14" s="119"/>
      <c r="F14" s="121"/>
      <c r="G14" s="109"/>
      <c r="H14" s="109"/>
      <c r="I14" s="100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8.75" customHeight="1">
      <c r="A15" s="122"/>
      <c r="B15" s="123" t="s">
        <v>34</v>
      </c>
      <c r="C15" s="124" t="s">
        <v>60</v>
      </c>
      <c r="D15" s="40"/>
      <c r="E15" s="119"/>
      <c r="F15" s="121"/>
      <c r="G15" s="121"/>
      <c r="H15" s="121"/>
      <c r="I15" s="100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.75" customHeight="1">
      <c r="A16" s="102"/>
      <c r="B16" s="105"/>
      <c r="C16" s="102"/>
      <c r="D16" s="102"/>
      <c r="E16" s="102"/>
      <c r="F16" s="102"/>
      <c r="G16" s="102"/>
      <c r="H16" s="102"/>
      <c r="I16" s="102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.75" customHeight="1">
      <c r="A17" s="102"/>
      <c r="B17" s="102"/>
      <c r="C17" s="102"/>
      <c r="D17" s="102"/>
      <c r="E17" s="102"/>
      <c r="F17" s="102"/>
      <c r="G17" s="102"/>
      <c r="H17" s="102"/>
      <c r="I17" s="102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.75" customHeight="1">
      <c r="A18" s="102"/>
      <c r="B18" s="102"/>
      <c r="C18" s="102"/>
      <c r="D18" s="102"/>
      <c r="E18" s="102"/>
      <c r="F18" s="102"/>
      <c r="G18" s="101"/>
      <c r="H18" s="101"/>
      <c r="I18" s="102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.75" customHeight="1">
      <c r="A19" s="100"/>
      <c r="B19" s="57" t="s">
        <v>33</v>
      </c>
      <c r="C19" s="118"/>
      <c r="D19" s="118"/>
      <c r="E19" s="119"/>
      <c r="F19" s="125"/>
      <c r="G19" s="126" t="s">
        <v>55</v>
      </c>
      <c r="H19" s="89">
        <f>H6+H13</f>
        <v>0</v>
      </c>
      <c r="I19" s="10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8.75" customHeight="1">
      <c r="A20" s="122"/>
      <c r="B20" s="123" t="s">
        <v>34</v>
      </c>
      <c r="C20" s="124" t="s">
        <v>61</v>
      </c>
      <c r="D20" s="40"/>
      <c r="E20" s="119"/>
      <c r="F20" s="121"/>
      <c r="G20" s="109"/>
      <c r="H20" s="109"/>
      <c r="I20" s="102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5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5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5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5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5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5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5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5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5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5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5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5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5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5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5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5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5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5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5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5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5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5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5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5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5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5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5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5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5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5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5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5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5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5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5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5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5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5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5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5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5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5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5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5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5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5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5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5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5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5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5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5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5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5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5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5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5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5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5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</sheetData>
  <mergeCells count="6">
    <mergeCell ref="A10:A12"/>
    <mergeCell ref="B10:D12"/>
    <mergeCell ref="A1:H1"/>
    <mergeCell ref="B9:D9"/>
    <mergeCell ref="B4:D4"/>
    <mergeCell ref="B5:D5"/>
  </mergeCells>
  <pageMargins left="0.25" right="0.25" top="0.75" bottom="0.75" header="0" footer="0"/>
  <pageSetup orientation="landscape"/>
  <headerFooter>
    <oddFooter>&amp;C000000&amp;P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001"/>
  <sheetViews>
    <sheetView showGridLines="0" workbookViewId="0">
      <selection activeCell="F5" sqref="F5"/>
    </sheetView>
  </sheetViews>
  <sheetFormatPr baseColWidth="10" defaultColWidth="14.42578125" defaultRowHeight="15" customHeight="1"/>
  <cols>
    <col min="1" max="1" width="14.42578125" customWidth="1"/>
    <col min="2" max="2" width="23" customWidth="1"/>
    <col min="3" max="3" width="10.85546875" customWidth="1"/>
    <col min="4" max="4" width="15" customWidth="1"/>
    <col min="5" max="5" width="20.42578125" customWidth="1"/>
    <col min="6" max="7" width="15.42578125" customWidth="1"/>
    <col min="8" max="8" width="20.42578125" customWidth="1"/>
    <col min="9" max="26" width="10.85546875" customWidth="1"/>
  </cols>
  <sheetData>
    <row r="1" spans="1:26" ht="18" customHeight="1">
      <c r="A1" s="198" t="s">
        <v>19</v>
      </c>
      <c r="B1" s="199"/>
      <c r="C1" s="199"/>
      <c r="D1" s="199"/>
      <c r="E1" s="199"/>
      <c r="F1" s="199"/>
      <c r="G1" s="199"/>
      <c r="H1" s="249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.75" customHeight="1">
      <c r="A2" s="128"/>
      <c r="B2" s="96"/>
      <c r="C2" s="97"/>
      <c r="D2" s="97"/>
      <c r="E2" s="98"/>
      <c r="F2" s="99"/>
      <c r="G2" s="95"/>
      <c r="H2" s="95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5.75" customHeight="1">
      <c r="A3" s="50" t="s">
        <v>63</v>
      </c>
      <c r="B3" s="51" t="s">
        <v>64</v>
      </c>
      <c r="C3" s="110"/>
      <c r="D3" s="110"/>
      <c r="E3" s="111"/>
      <c r="F3" s="112"/>
      <c r="G3" s="112"/>
      <c r="H3" s="112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1.25" customHeight="1">
      <c r="A4" s="41" t="s">
        <v>21</v>
      </c>
      <c r="B4" s="222" t="s">
        <v>22</v>
      </c>
      <c r="C4" s="223"/>
      <c r="D4" s="224"/>
      <c r="E4" s="42" t="s">
        <v>23</v>
      </c>
      <c r="F4" s="42" t="s">
        <v>62</v>
      </c>
      <c r="G4" s="42" t="s">
        <v>58</v>
      </c>
      <c r="H4" s="127" t="s">
        <v>55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2.75" customHeight="1">
      <c r="A5" s="54" t="str">
        <f>'BPU-B-Evo'!D20</f>
        <v>EVO_3_A simple</v>
      </c>
      <c r="B5" s="246" t="s">
        <v>80</v>
      </c>
      <c r="C5" s="247"/>
      <c r="D5" s="248"/>
      <c r="E5" s="54" t="str">
        <f t="shared" ref="E5:E8" si="0">A5</f>
        <v>EVO_3_A simple</v>
      </c>
      <c r="F5" s="89">
        <f>'BPU-B-Evo'!K20</f>
        <v>0</v>
      </c>
      <c r="G5" s="104">
        <v>5</v>
      </c>
      <c r="H5" s="89">
        <f t="shared" ref="H5:H7" si="1">G5*F5</f>
        <v>0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2.75" customHeight="1">
      <c r="A6" s="54" t="str">
        <f>'BPU-B-Evo'!D21</f>
        <v>EVO_3_B moyenne</v>
      </c>
      <c r="B6" s="246" t="s">
        <v>81</v>
      </c>
      <c r="C6" s="247"/>
      <c r="D6" s="248"/>
      <c r="E6" s="54" t="str">
        <f t="shared" si="0"/>
        <v>EVO_3_B moyenne</v>
      </c>
      <c r="F6" s="89">
        <f>'BPU-B-Evo'!K21</f>
        <v>0</v>
      </c>
      <c r="G6" s="104">
        <v>3</v>
      </c>
      <c r="H6" s="89">
        <f t="shared" si="1"/>
        <v>0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2.75" customHeight="1">
      <c r="A7" s="54" t="str">
        <f>'BPU-B-Evo'!D22</f>
        <v>EVO_3_C complexe</v>
      </c>
      <c r="B7" s="246" t="s">
        <v>82</v>
      </c>
      <c r="C7" s="247"/>
      <c r="D7" s="248"/>
      <c r="E7" s="54" t="str">
        <f t="shared" si="0"/>
        <v>EVO_3_C complexe</v>
      </c>
      <c r="F7" s="89">
        <f>'BPU-B-Evo'!K22</f>
        <v>0</v>
      </c>
      <c r="G7" s="104">
        <v>1</v>
      </c>
      <c r="H7" s="89">
        <f t="shared" si="1"/>
        <v>0</v>
      </c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38.1" customHeight="1">
      <c r="A8" s="54" t="s">
        <v>77</v>
      </c>
      <c r="B8" s="246" t="s">
        <v>83</v>
      </c>
      <c r="C8" s="247"/>
      <c r="D8" s="248"/>
      <c r="E8" s="54" t="str">
        <f t="shared" si="0"/>
        <v>EVO_4</v>
      </c>
      <c r="F8" s="89">
        <f>'BPU-B-Evo'!K23</f>
        <v>0</v>
      </c>
      <c r="G8" s="104">
        <v>2</v>
      </c>
      <c r="H8" s="89">
        <f t="shared" ref="H8" si="2">G8*F8</f>
        <v>0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s="137" customFormat="1" ht="15.75" customHeight="1">
      <c r="A9" s="155"/>
      <c r="B9" s="146"/>
      <c r="C9" s="156"/>
      <c r="D9" s="156"/>
      <c r="E9" s="155"/>
      <c r="F9" s="102"/>
      <c r="G9" s="102"/>
      <c r="H9" s="102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.75" customHeight="1">
      <c r="A10" s="100"/>
      <c r="B10" s="102"/>
      <c r="C10" s="102"/>
      <c r="D10" s="102"/>
      <c r="E10" s="102"/>
      <c r="F10" s="125"/>
      <c r="G10" s="126" t="s">
        <v>55</v>
      </c>
      <c r="H10" s="89">
        <f>SUM(H5:H8)</f>
        <v>0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5.75" customHeight="1">
      <c r="A11" s="102"/>
      <c r="B11" s="57" t="s">
        <v>33</v>
      </c>
      <c r="C11" s="118"/>
      <c r="D11" s="118"/>
      <c r="E11" s="119"/>
      <c r="F11" s="102"/>
      <c r="G11" s="105"/>
      <c r="H11" s="105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8.75" customHeight="1">
      <c r="A12" s="129"/>
      <c r="B12" s="123" t="s">
        <v>34</v>
      </c>
      <c r="C12" s="124" t="s">
        <v>65</v>
      </c>
      <c r="D12" s="40"/>
      <c r="E12" s="119"/>
      <c r="F12" s="102"/>
      <c r="G12" s="102"/>
      <c r="H12" s="102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5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5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5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5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5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5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5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5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5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5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5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5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5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5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5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5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5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5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5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5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5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5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5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5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5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5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5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5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5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5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5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5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5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5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5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5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5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5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5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5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5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5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5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5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5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5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5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5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5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5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5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5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5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5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5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5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5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5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5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5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5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5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5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5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5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spans="1:26" ht="15.75" customHeight="1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</sheetData>
  <mergeCells count="6">
    <mergeCell ref="B8:D8"/>
    <mergeCell ref="A1:H1"/>
    <mergeCell ref="B4:D4"/>
    <mergeCell ref="B5:D5"/>
    <mergeCell ref="B6:D6"/>
    <mergeCell ref="B7:D7"/>
  </mergeCells>
  <pageMargins left="0.25" right="0.25" top="0.75" bottom="0.75" header="0" footer="0"/>
  <pageSetup orientation="landscape"/>
  <headerFooter>
    <oddFooter>&amp;C000000&amp;P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999"/>
  <sheetViews>
    <sheetView showGridLines="0" workbookViewId="0">
      <selection activeCell="B4" sqref="B4"/>
    </sheetView>
  </sheetViews>
  <sheetFormatPr baseColWidth="10" defaultColWidth="14.42578125" defaultRowHeight="15" customHeight="1"/>
  <cols>
    <col min="1" max="1" width="29" customWidth="1"/>
    <col min="2" max="2" width="25.5703125" customWidth="1"/>
    <col min="3" max="26" width="10.85546875" customWidth="1"/>
  </cols>
  <sheetData>
    <row r="1" spans="1:26" ht="18" customHeight="1">
      <c r="A1" s="198" t="s">
        <v>66</v>
      </c>
      <c r="B1" s="200"/>
      <c r="C1" s="113"/>
      <c r="D1" s="102"/>
      <c r="E1" s="102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.75" customHeight="1">
      <c r="A2" s="130"/>
      <c r="B2" s="130"/>
      <c r="C2" s="102"/>
      <c r="D2" s="102"/>
      <c r="E2" s="10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5.75" customHeight="1">
      <c r="A3" s="131" t="s">
        <v>68</v>
      </c>
      <c r="B3" s="89">
        <f>'DQE LANC-SORT'!H19</f>
        <v>0</v>
      </c>
      <c r="C3" s="103"/>
      <c r="D3" s="102"/>
      <c r="E3" s="10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5.75" customHeight="1">
      <c r="A4" s="131" t="s">
        <v>67</v>
      </c>
      <c r="B4" s="89">
        <f>'DQE EVO'!H10</f>
        <v>0</v>
      </c>
      <c r="C4" s="103"/>
      <c r="D4" s="102"/>
      <c r="E4" s="10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.75" customHeight="1">
      <c r="A5" s="132"/>
      <c r="B5" s="133"/>
      <c r="C5" s="102"/>
      <c r="D5" s="102"/>
      <c r="E5" s="102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5.75" customHeight="1">
      <c r="A6" s="134" t="s">
        <v>55</v>
      </c>
      <c r="B6" s="89">
        <f>SUM(B3:B4)</f>
        <v>0</v>
      </c>
      <c r="C6" s="103"/>
      <c r="D6" s="102"/>
      <c r="E6" s="102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5.75" customHeight="1">
      <c r="A7" s="105"/>
      <c r="B7" s="105"/>
      <c r="C7" s="102"/>
      <c r="D7" s="102"/>
      <c r="E7" s="102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.75" customHeight="1">
      <c r="A8" s="102"/>
      <c r="B8" s="102"/>
      <c r="C8" s="102"/>
      <c r="D8" s="102"/>
      <c r="E8" s="102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.75" customHeight="1">
      <c r="A9" s="102"/>
      <c r="B9" s="102"/>
      <c r="C9" s="102"/>
      <c r="D9" s="102"/>
      <c r="E9" s="102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.7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5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5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5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5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5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5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5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5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5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5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5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5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5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5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5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5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5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5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5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5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5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5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5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5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5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5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5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5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5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5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5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5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5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5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5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5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5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5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5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5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5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5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5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5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5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5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5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5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5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5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5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5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5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5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5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5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5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5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5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5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5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5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5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5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</sheetData>
  <mergeCells count="1">
    <mergeCell ref="A1:B1"/>
  </mergeCells>
  <pageMargins left="0.7" right="0.7" top="0.75" bottom="0.75" header="0" footer="0"/>
  <pageSetup orientation="portrait"/>
  <headerFooter>
    <oddFooter>&amp;C000000&amp;P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Liste des annexes</vt:lpstr>
      <vt:lpstr>BPU-A</vt:lpstr>
      <vt:lpstr>BPU-B-Evo</vt:lpstr>
      <vt:lpstr>DQE LANC-SORT</vt:lpstr>
      <vt:lpstr>DQE EVO</vt:lpstr>
      <vt:lpstr>Synthèse DQE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Nathalie NOSNY</dc:creator>
  <cp:lastModifiedBy>Aude ERENBERK</cp:lastModifiedBy>
  <dcterms:created xsi:type="dcterms:W3CDTF">2025-08-27T15:50:45Z</dcterms:created>
  <dcterms:modified xsi:type="dcterms:W3CDTF">2026-01-19T13:14:46Z</dcterms:modified>
</cp:coreProperties>
</file>